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40" windowWidth="19200" windowHeight="11052"/>
  </bookViews>
  <sheets>
    <sheet name="ФБ,ОБ,ГБ,ВНБ" sheetId="2" r:id="rId1"/>
  </sheets>
  <definedNames>
    <definedName name="_xlnm.Print_Area" localSheetId="0">'ФБ,ОБ,ГБ,ВНБ'!$A$1:$O$192</definedName>
  </definedNames>
  <calcPr calcId="145621"/>
</workbook>
</file>

<file path=xl/calcChain.xml><?xml version="1.0" encoding="utf-8"?>
<calcChain xmlns="http://schemas.openxmlformats.org/spreadsheetml/2006/main">
  <c r="O29" i="2" l="1"/>
  <c r="O30" i="2"/>
  <c r="N29" i="2"/>
  <c r="N30" i="2"/>
  <c r="M29" i="2"/>
  <c r="M30" i="2"/>
  <c r="L29" i="2"/>
  <c r="L30" i="2"/>
  <c r="K29" i="2"/>
  <c r="K30" i="2"/>
  <c r="J29" i="2"/>
  <c r="J30" i="2"/>
  <c r="I29" i="2"/>
  <c r="I30" i="2"/>
  <c r="H29" i="2"/>
  <c r="H30" i="2"/>
  <c r="G29" i="2"/>
  <c r="G30" i="2"/>
  <c r="F29" i="2"/>
  <c r="F30" i="2"/>
  <c r="E29" i="2"/>
  <c r="E30" i="2"/>
  <c r="D29" i="2"/>
  <c r="D28" i="2"/>
  <c r="E28" i="2"/>
  <c r="F28" i="2"/>
  <c r="G28" i="2"/>
  <c r="H28" i="2"/>
  <c r="I28" i="2"/>
  <c r="J28" i="2"/>
  <c r="K28" i="2"/>
  <c r="M28" i="2"/>
  <c r="N28" i="2"/>
  <c r="O28" i="2"/>
  <c r="L28" i="2"/>
  <c r="L60" i="2"/>
  <c r="L86" i="2"/>
  <c r="L182" i="2"/>
  <c r="N99" i="2"/>
  <c r="O105" i="2"/>
  <c r="O106" i="2"/>
  <c r="N105" i="2"/>
  <c r="N106" i="2"/>
  <c r="M105" i="2"/>
  <c r="M106" i="2"/>
  <c r="L105" i="2"/>
  <c r="L106" i="2"/>
  <c r="K105" i="2"/>
  <c r="K106" i="2"/>
  <c r="J105" i="2"/>
  <c r="J106" i="2"/>
  <c r="I105" i="2"/>
  <c r="I106" i="2"/>
  <c r="H105" i="2"/>
  <c r="H106" i="2"/>
  <c r="G105" i="2"/>
  <c r="G106" i="2"/>
  <c r="F105" i="2"/>
  <c r="F106" i="2"/>
  <c r="E105" i="2"/>
  <c r="E106" i="2"/>
  <c r="D105" i="2"/>
  <c r="D106" i="2"/>
  <c r="D104" i="2"/>
  <c r="E104" i="2"/>
  <c r="F104" i="2"/>
  <c r="G104" i="2"/>
  <c r="H104" i="2"/>
  <c r="I104" i="2"/>
  <c r="J104" i="2"/>
  <c r="K104" i="2"/>
  <c r="M104" i="2"/>
  <c r="N104" i="2"/>
  <c r="O104" i="2"/>
  <c r="L103" i="2"/>
  <c r="L104" i="2"/>
  <c r="L99" i="2" l="1"/>
  <c r="N38" i="2" l="1"/>
  <c r="D44" i="2" l="1"/>
  <c r="D45" i="2"/>
  <c r="D46" i="2"/>
  <c r="D47" i="2"/>
  <c r="D48" i="2"/>
  <c r="F33" i="2" l="1"/>
  <c r="G33" i="2"/>
  <c r="H33" i="2"/>
  <c r="I33" i="2"/>
  <c r="J33" i="2"/>
  <c r="E33" i="2"/>
  <c r="D36" i="2" l="1"/>
  <c r="D30" i="2" s="1"/>
  <c r="K33" i="2"/>
  <c r="L43" i="2" l="1"/>
  <c r="K43" i="2"/>
  <c r="J43" i="2"/>
  <c r="K38" i="2" l="1"/>
  <c r="D35" i="2"/>
  <c r="D37" i="2"/>
  <c r="D34" i="2"/>
  <c r="O33" i="2"/>
  <c r="N33" i="2"/>
  <c r="M33" i="2"/>
  <c r="L33" i="2"/>
  <c r="D33" i="2" l="1"/>
  <c r="K24" i="2"/>
  <c r="K149" i="2"/>
  <c r="D174" i="2" l="1"/>
  <c r="D173" i="2"/>
  <c r="D172" i="2"/>
  <c r="D171" i="2"/>
  <c r="O170" i="2"/>
  <c r="N170" i="2"/>
  <c r="M170" i="2"/>
  <c r="L170" i="2"/>
  <c r="K170" i="2"/>
  <c r="I170" i="2"/>
  <c r="H170" i="2"/>
  <c r="G170" i="2"/>
  <c r="F170" i="2"/>
  <c r="E170" i="2"/>
  <c r="D170" i="2" l="1"/>
  <c r="F165" i="2" l="1"/>
  <c r="G165" i="2"/>
  <c r="H165" i="2"/>
  <c r="I165" i="2"/>
  <c r="J165" i="2"/>
  <c r="K165" i="2"/>
  <c r="L165" i="2"/>
  <c r="M165" i="2"/>
  <c r="N165" i="2"/>
  <c r="O165" i="2"/>
  <c r="E165" i="2"/>
  <c r="D166" i="2"/>
  <c r="D167" i="2"/>
  <c r="D168" i="2"/>
  <c r="D169" i="2"/>
  <c r="D165" i="2" l="1"/>
  <c r="D164" i="2" l="1"/>
  <c r="D163" i="2"/>
  <c r="D162" i="2"/>
  <c r="D161" i="2"/>
  <c r="O160" i="2"/>
  <c r="N160" i="2"/>
  <c r="M160" i="2"/>
  <c r="L160" i="2"/>
  <c r="K160" i="2"/>
  <c r="J160" i="2"/>
  <c r="I160" i="2"/>
  <c r="H160" i="2"/>
  <c r="G160" i="2"/>
  <c r="F160" i="2"/>
  <c r="E160" i="2"/>
  <c r="D159" i="2"/>
  <c r="D158" i="2"/>
  <c r="D157" i="2"/>
  <c r="D156" i="2"/>
  <c r="O155" i="2"/>
  <c r="N155" i="2"/>
  <c r="M155" i="2"/>
  <c r="L155" i="2"/>
  <c r="K155" i="2"/>
  <c r="J155" i="2"/>
  <c r="I155" i="2"/>
  <c r="H155" i="2"/>
  <c r="G155" i="2"/>
  <c r="F155" i="2"/>
  <c r="E155" i="2"/>
  <c r="D160" i="2" l="1"/>
  <c r="D155" i="2"/>
  <c r="E149" i="2"/>
  <c r="F149" i="2"/>
  <c r="G149" i="2"/>
  <c r="H149" i="2"/>
  <c r="I149" i="2"/>
  <c r="J149" i="2"/>
  <c r="L149" i="2"/>
  <c r="M149" i="2"/>
  <c r="N149" i="2"/>
  <c r="O149" i="2"/>
  <c r="D150" i="2"/>
  <c r="D151" i="2"/>
  <c r="D152" i="2"/>
  <c r="D154" i="2"/>
  <c r="D149" i="2" l="1"/>
  <c r="I187" i="2"/>
  <c r="D77" i="2" l="1"/>
  <c r="E100" i="2" l="1"/>
  <c r="F108" i="2"/>
  <c r="F102" i="2" s="1"/>
  <c r="G108" i="2"/>
  <c r="G102" i="2" s="1"/>
  <c r="H108" i="2"/>
  <c r="H102" i="2" s="1"/>
  <c r="I108" i="2"/>
  <c r="I102" i="2" s="1"/>
  <c r="J108" i="2"/>
  <c r="J102" i="2" s="1"/>
  <c r="K108" i="2"/>
  <c r="K103" i="2" s="1"/>
  <c r="L108" i="2"/>
  <c r="L102" i="2" s="1"/>
  <c r="M108" i="2"/>
  <c r="M102" i="2" s="1"/>
  <c r="N108" i="2"/>
  <c r="N102" i="2" s="1"/>
  <c r="O108" i="2"/>
  <c r="O102" i="2" s="1"/>
  <c r="F100" i="2"/>
  <c r="G100" i="2"/>
  <c r="H100" i="2"/>
  <c r="I100" i="2"/>
  <c r="J100" i="2"/>
  <c r="K100" i="2"/>
  <c r="L100" i="2"/>
  <c r="M100" i="2"/>
  <c r="N100" i="2"/>
  <c r="O100" i="2"/>
  <c r="F99" i="2"/>
  <c r="G99" i="2"/>
  <c r="H99" i="2"/>
  <c r="I99" i="2"/>
  <c r="J99" i="2"/>
  <c r="K99" i="2"/>
  <c r="M99" i="2"/>
  <c r="O99" i="2"/>
  <c r="F98" i="2"/>
  <c r="G98" i="2"/>
  <c r="H98" i="2"/>
  <c r="I98" i="2"/>
  <c r="J98" i="2"/>
  <c r="K98" i="2"/>
  <c r="L98" i="2"/>
  <c r="M98" i="2"/>
  <c r="N98" i="2"/>
  <c r="O98" i="2"/>
  <c r="E99" i="2"/>
  <c r="E108" i="2"/>
  <c r="E102" i="2" s="1"/>
  <c r="E98" i="2"/>
  <c r="K102" i="2" l="1"/>
  <c r="K97" i="2" s="1"/>
  <c r="D100" i="2"/>
  <c r="D98" i="2"/>
  <c r="E97" i="2"/>
  <c r="D99" i="2"/>
  <c r="E31" i="2" l="1"/>
  <c r="E25" i="2" s="1"/>
  <c r="G22" i="2"/>
  <c r="H22" i="2"/>
  <c r="I22" i="2"/>
  <c r="K22" i="2"/>
  <c r="L22" i="2"/>
  <c r="M22" i="2"/>
  <c r="O22" i="2"/>
  <c r="E22" i="2"/>
  <c r="G23" i="2"/>
  <c r="H23" i="2"/>
  <c r="I23" i="2"/>
  <c r="J23" i="2"/>
  <c r="K23" i="2"/>
  <c r="L23" i="2"/>
  <c r="M23" i="2"/>
  <c r="N23" i="2"/>
  <c r="O23" i="2"/>
  <c r="E23" i="2"/>
  <c r="F24" i="2"/>
  <c r="G24" i="2"/>
  <c r="I24" i="2"/>
  <c r="J24" i="2"/>
  <c r="M24" i="2"/>
  <c r="N24" i="2"/>
  <c r="O24" i="2"/>
  <c r="F31" i="2"/>
  <c r="F25" i="2" s="1"/>
  <c r="G31" i="2"/>
  <c r="G25" i="2" s="1"/>
  <c r="H31" i="2"/>
  <c r="H25" i="2" s="1"/>
  <c r="I31" i="2"/>
  <c r="J31" i="2"/>
  <c r="J25" i="2" s="1"/>
  <c r="K31" i="2"/>
  <c r="K25" i="2" s="1"/>
  <c r="L31" i="2"/>
  <c r="L25" i="2" s="1"/>
  <c r="M31" i="2"/>
  <c r="M25" i="2" s="1"/>
  <c r="N31" i="2"/>
  <c r="N25" i="2" s="1"/>
  <c r="O31" i="2"/>
  <c r="O25" i="2" s="1"/>
  <c r="F32" i="2"/>
  <c r="F26" i="2" s="1"/>
  <c r="G32" i="2"/>
  <c r="G26" i="2" s="1"/>
  <c r="H32" i="2"/>
  <c r="H26" i="2" s="1"/>
  <c r="I32" i="2"/>
  <c r="I26" i="2" s="1"/>
  <c r="J32" i="2"/>
  <c r="J26" i="2" s="1"/>
  <c r="K32" i="2"/>
  <c r="K26" i="2" s="1"/>
  <c r="L32" i="2"/>
  <c r="L26" i="2" s="1"/>
  <c r="M32" i="2"/>
  <c r="M26" i="2" s="1"/>
  <c r="N32" i="2"/>
  <c r="N26" i="2" s="1"/>
  <c r="O32" i="2"/>
  <c r="O26" i="2" s="1"/>
  <c r="E32" i="2"/>
  <c r="E26" i="2" s="1"/>
  <c r="D42" i="2"/>
  <c r="L38" i="2"/>
  <c r="M38" i="2"/>
  <c r="O38" i="2"/>
  <c r="F43" i="2"/>
  <c r="G43" i="2"/>
  <c r="H43" i="2"/>
  <c r="I43" i="2"/>
  <c r="M43" i="2"/>
  <c r="N43" i="2"/>
  <c r="O43" i="2"/>
  <c r="E43" i="2"/>
  <c r="F49" i="2"/>
  <c r="E49" i="2"/>
  <c r="G49" i="2"/>
  <c r="H49" i="2"/>
  <c r="I49" i="2"/>
  <c r="J49" i="2"/>
  <c r="K49" i="2"/>
  <c r="L49" i="2"/>
  <c r="M49" i="2"/>
  <c r="N49" i="2"/>
  <c r="O49" i="2"/>
  <c r="D50" i="2"/>
  <c r="J61" i="2"/>
  <c r="J56" i="2" s="1"/>
  <c r="H60" i="2"/>
  <c r="H55" i="2" s="1"/>
  <c r="F63" i="2"/>
  <c r="G63" i="2"/>
  <c r="H63" i="2"/>
  <c r="H58" i="2" s="1"/>
  <c r="I63" i="2"/>
  <c r="I58" i="2" s="1"/>
  <c r="J63" i="2"/>
  <c r="J58" i="2" s="1"/>
  <c r="K63" i="2"/>
  <c r="K58" i="2" s="1"/>
  <c r="L63" i="2"/>
  <c r="L58" i="2" s="1"/>
  <c r="M63" i="2"/>
  <c r="M58" i="2" s="1"/>
  <c r="N63" i="2"/>
  <c r="N58" i="2" s="1"/>
  <c r="O63" i="2"/>
  <c r="O58" i="2" s="1"/>
  <c r="F62" i="2"/>
  <c r="F57" i="2" s="1"/>
  <c r="G62" i="2"/>
  <c r="G57" i="2" s="1"/>
  <c r="H62" i="2"/>
  <c r="H57" i="2" s="1"/>
  <c r="I62" i="2"/>
  <c r="I57" i="2" s="1"/>
  <c r="J62" i="2"/>
  <c r="J57" i="2" s="1"/>
  <c r="K62" i="2"/>
  <c r="K57" i="2" s="1"/>
  <c r="L62" i="2"/>
  <c r="L57" i="2" s="1"/>
  <c r="M62" i="2"/>
  <c r="M57" i="2" s="1"/>
  <c r="N62" i="2"/>
  <c r="N57" i="2" s="1"/>
  <c r="O62" i="2"/>
  <c r="O57" i="2" s="1"/>
  <c r="F61" i="2"/>
  <c r="F56" i="2" s="1"/>
  <c r="G61" i="2"/>
  <c r="H61" i="2"/>
  <c r="H56" i="2" s="1"/>
  <c r="I61" i="2"/>
  <c r="I56" i="2" s="1"/>
  <c r="K61" i="2"/>
  <c r="K56" i="2" s="1"/>
  <c r="L61" i="2"/>
  <c r="L56" i="2" s="1"/>
  <c r="M61" i="2"/>
  <c r="M56" i="2" s="1"/>
  <c r="N61" i="2"/>
  <c r="N56" i="2" s="1"/>
  <c r="O61" i="2"/>
  <c r="O56" i="2" s="1"/>
  <c r="E61" i="2"/>
  <c r="E56" i="2" s="1"/>
  <c r="F60" i="2"/>
  <c r="F55" i="2" s="1"/>
  <c r="E60" i="2"/>
  <c r="E55" i="2" s="1"/>
  <c r="G60" i="2"/>
  <c r="G55" i="2" s="1"/>
  <c r="I60" i="2"/>
  <c r="I55" i="2" s="1"/>
  <c r="J60" i="2"/>
  <c r="J55" i="2" s="1"/>
  <c r="K60" i="2"/>
  <c r="K55" i="2" s="1"/>
  <c r="L55" i="2"/>
  <c r="M60" i="2"/>
  <c r="M55" i="2" s="1"/>
  <c r="N60" i="2"/>
  <c r="N55" i="2" s="1"/>
  <c r="O60" i="2"/>
  <c r="O55" i="2" s="1"/>
  <c r="E62" i="2"/>
  <c r="E57" i="2" s="1"/>
  <c r="E63" i="2"/>
  <c r="F64" i="2"/>
  <c r="G64" i="2"/>
  <c r="H64" i="2"/>
  <c r="I64" i="2"/>
  <c r="J64" i="2"/>
  <c r="K64" i="2"/>
  <c r="L64" i="2"/>
  <c r="M64" i="2"/>
  <c r="N64" i="2"/>
  <c r="O64" i="2"/>
  <c r="E64" i="2"/>
  <c r="H69" i="2"/>
  <c r="F69" i="2"/>
  <c r="G69" i="2"/>
  <c r="I69" i="2"/>
  <c r="J69" i="2"/>
  <c r="K69" i="2"/>
  <c r="L69" i="2"/>
  <c r="M69" i="2"/>
  <c r="N69" i="2"/>
  <c r="O69" i="2"/>
  <c r="E69" i="2"/>
  <c r="F74" i="2"/>
  <c r="G74" i="2"/>
  <c r="H74" i="2"/>
  <c r="I74" i="2"/>
  <c r="J74" i="2"/>
  <c r="K74" i="2"/>
  <c r="L74" i="2"/>
  <c r="M74" i="2"/>
  <c r="N74" i="2"/>
  <c r="O74" i="2"/>
  <c r="E74" i="2"/>
  <c r="E90" i="2"/>
  <c r="E84" i="2" s="1"/>
  <c r="L89" i="2"/>
  <c r="L83" i="2" s="1"/>
  <c r="J88" i="2"/>
  <c r="J82" i="2" s="1"/>
  <c r="E86" i="2"/>
  <c r="E80" i="2" s="1"/>
  <c r="E91" i="2"/>
  <c r="F90" i="2"/>
  <c r="F84" i="2" s="1"/>
  <c r="G90" i="2"/>
  <c r="G84" i="2" s="1"/>
  <c r="H90" i="2"/>
  <c r="H84" i="2" s="1"/>
  <c r="I90" i="2"/>
  <c r="I84" i="2" s="1"/>
  <c r="J90" i="2"/>
  <c r="J84" i="2" s="1"/>
  <c r="K90" i="2"/>
  <c r="K84" i="2" s="1"/>
  <c r="L90" i="2"/>
  <c r="L84" i="2" s="1"/>
  <c r="M90" i="2"/>
  <c r="M84" i="2" s="1"/>
  <c r="N90" i="2"/>
  <c r="N84" i="2" s="1"/>
  <c r="O90" i="2"/>
  <c r="O84" i="2" s="1"/>
  <c r="F89" i="2"/>
  <c r="F83" i="2" s="1"/>
  <c r="G89" i="2"/>
  <c r="G83" i="2" s="1"/>
  <c r="H89" i="2"/>
  <c r="H83" i="2" s="1"/>
  <c r="I89" i="2"/>
  <c r="I83" i="2" s="1"/>
  <c r="J89" i="2"/>
  <c r="J83" i="2" s="1"/>
  <c r="K89" i="2"/>
  <c r="K83" i="2" s="1"/>
  <c r="M89" i="2"/>
  <c r="M83" i="2" s="1"/>
  <c r="N89" i="2"/>
  <c r="N83" i="2" s="1"/>
  <c r="O89" i="2"/>
  <c r="O83" i="2" s="1"/>
  <c r="F88" i="2"/>
  <c r="F82" i="2" s="1"/>
  <c r="G88" i="2"/>
  <c r="H88" i="2"/>
  <c r="H82" i="2" s="1"/>
  <c r="I88" i="2"/>
  <c r="I82" i="2" s="1"/>
  <c r="K88" i="2"/>
  <c r="K82" i="2" s="1"/>
  <c r="L88" i="2"/>
  <c r="L82" i="2" s="1"/>
  <c r="M88" i="2"/>
  <c r="M82" i="2" s="1"/>
  <c r="N88" i="2"/>
  <c r="N82" i="2" s="1"/>
  <c r="O88" i="2"/>
  <c r="F87" i="2"/>
  <c r="F81" i="2" s="1"/>
  <c r="G87" i="2"/>
  <c r="G81" i="2" s="1"/>
  <c r="H87" i="2"/>
  <c r="I87" i="2"/>
  <c r="I81" i="2" s="1"/>
  <c r="J87" i="2"/>
  <c r="K87" i="2"/>
  <c r="K81" i="2" s="1"/>
  <c r="L87" i="2"/>
  <c r="L81" i="2" s="1"/>
  <c r="M87" i="2"/>
  <c r="M81" i="2" s="1"/>
  <c r="N87" i="2"/>
  <c r="N81" i="2" s="1"/>
  <c r="O87" i="2"/>
  <c r="O81" i="2" s="1"/>
  <c r="F86" i="2"/>
  <c r="F80" i="2" s="1"/>
  <c r="G86" i="2"/>
  <c r="G80" i="2" s="1"/>
  <c r="H86" i="2"/>
  <c r="H80" i="2" s="1"/>
  <c r="I86" i="2"/>
  <c r="I80" i="2" s="1"/>
  <c r="J86" i="2"/>
  <c r="J80" i="2" s="1"/>
  <c r="K86" i="2"/>
  <c r="K80" i="2" s="1"/>
  <c r="L80" i="2"/>
  <c r="M86" i="2"/>
  <c r="M80" i="2" s="1"/>
  <c r="N86" i="2"/>
  <c r="N80" i="2" s="1"/>
  <c r="O86" i="2"/>
  <c r="O80" i="2" s="1"/>
  <c r="E87" i="2"/>
  <c r="E88" i="2"/>
  <c r="E82" i="2" s="1"/>
  <c r="E89" i="2"/>
  <c r="E83" i="2" s="1"/>
  <c r="F91" i="2"/>
  <c r="G91" i="2"/>
  <c r="H91" i="2"/>
  <c r="I91" i="2"/>
  <c r="J91" i="2"/>
  <c r="K91" i="2"/>
  <c r="L91" i="2"/>
  <c r="M91" i="2"/>
  <c r="N91" i="2"/>
  <c r="O91" i="2"/>
  <c r="D95" i="2"/>
  <c r="N103" i="2"/>
  <c r="F109" i="2"/>
  <c r="G109" i="2"/>
  <c r="H109" i="2"/>
  <c r="I109" i="2"/>
  <c r="J109" i="2"/>
  <c r="K109" i="2"/>
  <c r="L109" i="2"/>
  <c r="M109" i="2"/>
  <c r="N109" i="2"/>
  <c r="O109" i="2"/>
  <c r="E109" i="2"/>
  <c r="F114" i="2"/>
  <c r="G114" i="2"/>
  <c r="H114" i="2"/>
  <c r="I114" i="2"/>
  <c r="J114" i="2"/>
  <c r="K114" i="2"/>
  <c r="L114" i="2"/>
  <c r="M114" i="2"/>
  <c r="N114" i="2"/>
  <c r="O114" i="2"/>
  <c r="E114" i="2"/>
  <c r="F119" i="2"/>
  <c r="G119" i="2"/>
  <c r="H119" i="2"/>
  <c r="I119" i="2"/>
  <c r="J119" i="2"/>
  <c r="K119" i="2"/>
  <c r="L119" i="2"/>
  <c r="M119" i="2"/>
  <c r="N119" i="2"/>
  <c r="O119" i="2"/>
  <c r="E119" i="2"/>
  <c r="F124" i="2"/>
  <c r="G124" i="2"/>
  <c r="H124" i="2"/>
  <c r="I124" i="2"/>
  <c r="J124" i="2"/>
  <c r="K124" i="2"/>
  <c r="L124" i="2"/>
  <c r="M124" i="2"/>
  <c r="N124" i="2"/>
  <c r="O124" i="2"/>
  <c r="E124" i="2"/>
  <c r="F129" i="2"/>
  <c r="E129" i="2"/>
  <c r="G129" i="2"/>
  <c r="H129" i="2"/>
  <c r="I129" i="2"/>
  <c r="J129" i="2"/>
  <c r="K129" i="2"/>
  <c r="L129" i="2"/>
  <c r="M129" i="2"/>
  <c r="N129" i="2"/>
  <c r="O129" i="2"/>
  <c r="F134" i="2"/>
  <c r="O134" i="2"/>
  <c r="N134" i="2"/>
  <c r="M134" i="2"/>
  <c r="L134" i="2"/>
  <c r="K134" i="2"/>
  <c r="J134" i="2"/>
  <c r="I134" i="2"/>
  <c r="H134" i="2"/>
  <c r="G134" i="2"/>
  <c r="E134" i="2"/>
  <c r="F139" i="2"/>
  <c r="G139" i="2"/>
  <c r="H139" i="2"/>
  <c r="I139" i="2"/>
  <c r="J139" i="2"/>
  <c r="K139" i="2"/>
  <c r="L139" i="2"/>
  <c r="M139" i="2"/>
  <c r="N139" i="2"/>
  <c r="E139" i="2"/>
  <c r="G144" i="2"/>
  <c r="F144" i="2"/>
  <c r="H144" i="2"/>
  <c r="I144" i="2"/>
  <c r="J144" i="2"/>
  <c r="K144" i="2"/>
  <c r="L144" i="2"/>
  <c r="M144" i="2"/>
  <c r="N144" i="2"/>
  <c r="O144" i="2"/>
  <c r="E144" i="2"/>
  <c r="E187" i="2"/>
  <c r="E181" i="2" s="1"/>
  <c r="E175" i="2" s="1"/>
  <c r="O183" i="2"/>
  <c r="O177" i="2" s="1"/>
  <c r="O182" i="2"/>
  <c r="O176" i="2" s="1"/>
  <c r="O184" i="2"/>
  <c r="O178" i="2" s="1"/>
  <c r="O185" i="2"/>
  <c r="O179" i="2" s="1"/>
  <c r="O186" i="2"/>
  <c r="O180" i="2" s="1"/>
  <c r="N182" i="2"/>
  <c r="N176" i="2" s="1"/>
  <c r="N183" i="2"/>
  <c r="N177" i="2" s="1"/>
  <c r="N184" i="2"/>
  <c r="N178" i="2" s="1"/>
  <c r="N185" i="2"/>
  <c r="N179" i="2" s="1"/>
  <c r="N186" i="2"/>
  <c r="N180" i="2" s="1"/>
  <c r="M182" i="2"/>
  <c r="M176" i="2" s="1"/>
  <c r="M183" i="2"/>
  <c r="M177" i="2" s="1"/>
  <c r="M184" i="2"/>
  <c r="M178" i="2" s="1"/>
  <c r="M185" i="2"/>
  <c r="M179" i="2" s="1"/>
  <c r="M186" i="2"/>
  <c r="M180" i="2" s="1"/>
  <c r="L176" i="2"/>
  <c r="L183" i="2"/>
  <c r="L177" i="2" s="1"/>
  <c r="L184" i="2"/>
  <c r="L178" i="2" s="1"/>
  <c r="L185" i="2"/>
  <c r="L179" i="2" s="1"/>
  <c r="L186" i="2"/>
  <c r="L180" i="2" s="1"/>
  <c r="K182" i="2"/>
  <c r="K176" i="2" s="1"/>
  <c r="K183" i="2"/>
  <c r="K177" i="2" s="1"/>
  <c r="K184" i="2"/>
  <c r="K178" i="2" s="1"/>
  <c r="K185" i="2"/>
  <c r="K179" i="2" s="1"/>
  <c r="K186" i="2"/>
  <c r="K180" i="2" s="1"/>
  <c r="J182" i="2"/>
  <c r="J176" i="2" s="1"/>
  <c r="J183" i="2"/>
  <c r="J177" i="2" s="1"/>
  <c r="J184" i="2"/>
  <c r="J178" i="2" s="1"/>
  <c r="J185" i="2"/>
  <c r="J179" i="2" s="1"/>
  <c r="J186" i="2"/>
  <c r="J180" i="2" s="1"/>
  <c r="I182" i="2"/>
  <c r="I176" i="2" s="1"/>
  <c r="I183" i="2"/>
  <c r="I177" i="2" s="1"/>
  <c r="I184" i="2"/>
  <c r="I178" i="2" s="1"/>
  <c r="I185" i="2"/>
  <c r="I179" i="2" s="1"/>
  <c r="I186" i="2"/>
  <c r="I180" i="2" s="1"/>
  <c r="H182" i="2"/>
  <c r="H176" i="2" s="1"/>
  <c r="H183" i="2"/>
  <c r="H177" i="2" s="1"/>
  <c r="H184" i="2"/>
  <c r="H178" i="2" s="1"/>
  <c r="H185" i="2"/>
  <c r="H179" i="2" s="1"/>
  <c r="H186" i="2"/>
  <c r="H180" i="2" s="1"/>
  <c r="G182" i="2"/>
  <c r="G176" i="2" s="1"/>
  <c r="G183" i="2"/>
  <c r="G177" i="2" s="1"/>
  <c r="G184" i="2"/>
  <c r="G178" i="2" s="1"/>
  <c r="G185" i="2"/>
  <c r="G179" i="2" s="1"/>
  <c r="G186" i="2"/>
  <c r="G180" i="2" s="1"/>
  <c r="F182" i="2"/>
  <c r="F176" i="2" s="1"/>
  <c r="F183" i="2"/>
  <c r="F177" i="2" s="1"/>
  <c r="F184" i="2"/>
  <c r="F178" i="2" s="1"/>
  <c r="F185" i="2"/>
  <c r="F179" i="2" s="1"/>
  <c r="F186" i="2"/>
  <c r="F180" i="2" s="1"/>
  <c r="E182" i="2"/>
  <c r="E176" i="2" s="1"/>
  <c r="E183" i="2"/>
  <c r="E177" i="2" s="1"/>
  <c r="E184" i="2"/>
  <c r="E178" i="2" s="1"/>
  <c r="E185" i="2"/>
  <c r="E179" i="2" s="1"/>
  <c r="E186" i="2"/>
  <c r="E180" i="2" s="1"/>
  <c r="F187" i="2"/>
  <c r="G187" i="2"/>
  <c r="G181" i="2" s="1"/>
  <c r="G175" i="2" s="1"/>
  <c r="H187" i="2"/>
  <c r="H181" i="2" s="1"/>
  <c r="H175" i="2" s="1"/>
  <c r="I181" i="2"/>
  <c r="I175" i="2" s="1"/>
  <c r="J187" i="2"/>
  <c r="J181" i="2" s="1"/>
  <c r="J175" i="2" s="1"/>
  <c r="K187" i="2"/>
  <c r="K181" i="2" s="1"/>
  <c r="K175" i="2" s="1"/>
  <c r="L187" i="2"/>
  <c r="L181" i="2" s="1"/>
  <c r="L175" i="2" s="1"/>
  <c r="M187" i="2"/>
  <c r="M181" i="2" s="1"/>
  <c r="M175" i="2" s="1"/>
  <c r="N187" i="2"/>
  <c r="N181" i="2" s="1"/>
  <c r="N175" i="2" s="1"/>
  <c r="O187" i="2"/>
  <c r="O181" i="2" s="1"/>
  <c r="O175" i="2" s="1"/>
  <c r="D116" i="2"/>
  <c r="D39" i="2"/>
  <c r="D40" i="2"/>
  <c r="D41" i="2"/>
  <c r="D51" i="2"/>
  <c r="D52" i="2"/>
  <c r="D53" i="2"/>
  <c r="D65" i="2"/>
  <c r="D66" i="2"/>
  <c r="D67" i="2"/>
  <c r="D68" i="2"/>
  <c r="D70" i="2"/>
  <c r="D71" i="2"/>
  <c r="D72" i="2"/>
  <c r="D73" i="2"/>
  <c r="D75" i="2"/>
  <c r="D76" i="2"/>
  <c r="D78" i="2"/>
  <c r="D92" i="2"/>
  <c r="D93" i="2"/>
  <c r="D94" i="2"/>
  <c r="D96" i="2"/>
  <c r="D110" i="2"/>
  <c r="D111" i="2"/>
  <c r="D112" i="2"/>
  <c r="D113" i="2"/>
  <c r="D115" i="2"/>
  <c r="D117" i="2"/>
  <c r="D118" i="2"/>
  <c r="D120" i="2"/>
  <c r="D121" i="2"/>
  <c r="D122" i="2"/>
  <c r="D123" i="2"/>
  <c r="D125" i="2"/>
  <c r="D126" i="2"/>
  <c r="D127" i="2"/>
  <c r="D128" i="2"/>
  <c r="D130" i="2"/>
  <c r="D131" i="2"/>
  <c r="D132" i="2"/>
  <c r="D133" i="2"/>
  <c r="D135" i="2"/>
  <c r="D136" i="2"/>
  <c r="D137" i="2"/>
  <c r="D138" i="2"/>
  <c r="D140" i="2"/>
  <c r="D141" i="2"/>
  <c r="D142" i="2"/>
  <c r="D143" i="2"/>
  <c r="D145" i="2"/>
  <c r="D146" i="2"/>
  <c r="D147" i="2"/>
  <c r="D148" i="2"/>
  <c r="D188" i="2"/>
  <c r="D189" i="2"/>
  <c r="D190" i="2"/>
  <c r="D191" i="2"/>
  <c r="D192" i="2"/>
  <c r="D43" i="2" l="1"/>
  <c r="K18" i="2"/>
  <c r="K17" i="2"/>
  <c r="D38" i="2"/>
  <c r="D177" i="2"/>
  <c r="D176" i="2"/>
  <c r="D178" i="2"/>
  <c r="D180" i="2"/>
  <c r="D179" i="2"/>
  <c r="E18" i="2"/>
  <c r="D183" i="2"/>
  <c r="D109" i="2"/>
  <c r="D74" i="2"/>
  <c r="D69" i="2"/>
  <c r="G15" i="2"/>
  <c r="M27" i="2"/>
  <c r="I27" i="2"/>
  <c r="D139" i="2"/>
  <c r="D114" i="2"/>
  <c r="H103" i="2"/>
  <c r="O103" i="2"/>
  <c r="K15" i="2"/>
  <c r="J103" i="2"/>
  <c r="O15" i="2"/>
  <c r="D129" i="2"/>
  <c r="D119" i="2"/>
  <c r="D31" i="2"/>
  <c r="E24" i="2"/>
  <c r="E21" i="2" s="1"/>
  <c r="E27" i="2"/>
  <c r="L27" i="2"/>
  <c r="L24" i="2"/>
  <c r="L17" i="2" s="1"/>
  <c r="H24" i="2"/>
  <c r="H21" i="2" s="1"/>
  <c r="H27" i="2"/>
  <c r="N22" i="2"/>
  <c r="N15" i="2" s="1"/>
  <c r="N27" i="2"/>
  <c r="J27" i="2"/>
  <c r="J22" i="2"/>
  <c r="J15" i="2" s="1"/>
  <c r="F27" i="2"/>
  <c r="F22" i="2"/>
  <c r="F15" i="2" s="1"/>
  <c r="D182" i="2"/>
  <c r="M15" i="2"/>
  <c r="I15" i="2"/>
  <c r="D186" i="2"/>
  <c r="E103" i="2"/>
  <c r="F103" i="2"/>
  <c r="J97" i="2"/>
  <c r="D91" i="2"/>
  <c r="D64" i="2"/>
  <c r="L15" i="2"/>
  <c r="H15" i="2"/>
  <c r="O97" i="2"/>
  <c r="F181" i="2"/>
  <c r="F175" i="2" s="1"/>
  <c r="D175" i="2" s="1"/>
  <c r="D187" i="2"/>
  <c r="D144" i="2"/>
  <c r="D124" i="2"/>
  <c r="O27" i="2"/>
  <c r="K27" i="2"/>
  <c r="E15" i="2"/>
  <c r="I25" i="2"/>
  <c r="D25" i="2" s="1"/>
  <c r="D49" i="2"/>
  <c r="D134" i="2"/>
  <c r="G103" i="2"/>
  <c r="D86" i="2"/>
  <c r="D61" i="2"/>
  <c r="G56" i="2"/>
  <c r="G16" i="2" s="1"/>
  <c r="F23" i="2"/>
  <c r="F16" i="2" s="1"/>
  <c r="L20" i="2"/>
  <c r="F18" i="2"/>
  <c r="G27" i="2"/>
  <c r="J18" i="2"/>
  <c r="M16" i="2"/>
  <c r="N79" i="2"/>
  <c r="M18" i="2"/>
  <c r="N18" i="2"/>
  <c r="E85" i="2"/>
  <c r="F97" i="2"/>
  <c r="M20" i="2"/>
  <c r="I20" i="2"/>
  <c r="J59" i="2"/>
  <c r="L18" i="2"/>
  <c r="G97" i="2"/>
  <c r="I21" i="2"/>
  <c r="J17" i="2"/>
  <c r="N85" i="2"/>
  <c r="I16" i="2"/>
  <c r="I79" i="2"/>
  <c r="K20" i="2"/>
  <c r="N54" i="2"/>
  <c r="J54" i="2"/>
  <c r="N97" i="2"/>
  <c r="F59" i="2"/>
  <c r="F58" i="2"/>
  <c r="F20" i="2" s="1"/>
  <c r="G85" i="2"/>
  <c r="G82" i="2"/>
  <c r="G17" i="2" s="1"/>
  <c r="M79" i="2"/>
  <c r="N16" i="2"/>
  <c r="O85" i="2"/>
  <c r="O82" i="2"/>
  <c r="O17" i="2" s="1"/>
  <c r="H20" i="2"/>
  <c r="G58" i="2"/>
  <c r="G20" i="2" s="1"/>
  <c r="G59" i="2"/>
  <c r="J85" i="2"/>
  <c r="J81" i="2"/>
  <c r="J79" i="2" s="1"/>
  <c r="F85" i="2"/>
  <c r="F79" i="2"/>
  <c r="E81" i="2"/>
  <c r="E79" i="2" s="1"/>
  <c r="E59" i="2"/>
  <c r="E58" i="2"/>
  <c r="E54" i="2" s="1"/>
  <c r="O54" i="2"/>
  <c r="L16" i="2"/>
  <c r="N17" i="2"/>
  <c r="F17" i="2"/>
  <c r="H18" i="2"/>
  <c r="N20" i="2"/>
  <c r="O59" i="2"/>
  <c r="O16" i="2"/>
  <c r="K16" i="2"/>
  <c r="M17" i="2"/>
  <c r="O18" i="2"/>
  <c r="G18" i="2"/>
  <c r="K59" i="2"/>
  <c r="D62" i="2"/>
  <c r="D87" i="2"/>
  <c r="D90" i="2"/>
  <c r="I17" i="2"/>
  <c r="M85" i="2"/>
  <c r="H81" i="2"/>
  <c r="N59" i="2"/>
  <c r="D63" i="2"/>
  <c r="D26" i="2"/>
  <c r="M21" i="2"/>
  <c r="O21" i="2"/>
  <c r="K21" i="2"/>
  <c r="G21" i="2"/>
  <c r="D32" i="2"/>
  <c r="M54" i="2"/>
  <c r="I54" i="2"/>
  <c r="K54" i="2"/>
  <c r="L54" i="2"/>
  <c r="H54" i="2"/>
  <c r="M59" i="2"/>
  <c r="I59" i="2"/>
  <c r="H59" i="2"/>
  <c r="L59" i="2"/>
  <c r="D60" i="2"/>
  <c r="D84" i="2"/>
  <c r="K79" i="2"/>
  <c r="L79" i="2"/>
  <c r="D89" i="2"/>
  <c r="D88" i="2"/>
  <c r="K85" i="2"/>
  <c r="L85" i="2"/>
  <c r="H85" i="2"/>
  <c r="I85" i="2"/>
  <c r="M97" i="2"/>
  <c r="I97" i="2"/>
  <c r="M103" i="2"/>
  <c r="I103" i="2"/>
  <c r="D108" i="2"/>
  <c r="D185" i="2"/>
  <c r="D184" i="2"/>
  <c r="K14" i="2" l="1"/>
  <c r="D56" i="2"/>
  <c r="D103" i="2"/>
  <c r="H17" i="2"/>
  <c r="H97" i="2"/>
  <c r="J20" i="2"/>
  <c r="F21" i="2"/>
  <c r="E17" i="2"/>
  <c r="D17" i="2" s="1"/>
  <c r="L21" i="2"/>
  <c r="L14" i="2"/>
  <c r="L97" i="2"/>
  <c r="D102" i="2"/>
  <c r="I18" i="2"/>
  <c r="D18" i="2" s="1"/>
  <c r="N21" i="2"/>
  <c r="O20" i="2"/>
  <c r="O14" i="2" s="1"/>
  <c r="H16" i="2"/>
  <c r="H14" i="2" s="1"/>
  <c r="J21" i="2"/>
  <c r="F14" i="2"/>
  <c r="D181" i="2"/>
  <c r="G54" i="2"/>
  <c r="H79" i="2"/>
  <c r="D58" i="2"/>
  <c r="I14" i="2"/>
  <c r="M14" i="2"/>
  <c r="N14" i="2"/>
  <c r="F54" i="2"/>
  <c r="J16" i="2"/>
  <c r="G79" i="2"/>
  <c r="G14" i="2"/>
  <c r="E16" i="2"/>
  <c r="E20" i="2"/>
  <c r="O79" i="2"/>
  <c r="D27" i="2"/>
  <c r="D23" i="2"/>
  <c r="D24" i="2"/>
  <c r="D55" i="2"/>
  <c r="D85" i="2"/>
  <c r="D81" i="2"/>
  <c r="D82" i="2"/>
  <c r="D83" i="2"/>
  <c r="D57" i="2"/>
  <c r="D97" i="2" l="1"/>
  <c r="J14" i="2"/>
  <c r="D20" i="2"/>
  <c r="E14" i="2"/>
  <c r="D22" i="2"/>
  <c r="D59" i="2"/>
  <c r="D79" i="2"/>
  <c r="D80" i="2"/>
  <c r="D14" i="2" l="1"/>
  <c r="D21" i="2"/>
  <c r="D54" i="2"/>
  <c r="D16" i="2"/>
  <c r="D15" i="2"/>
</calcChain>
</file>

<file path=xl/sharedStrings.xml><?xml version="1.0" encoding="utf-8"?>
<sst xmlns="http://schemas.openxmlformats.org/spreadsheetml/2006/main" count="256" uniqueCount="85">
  <si>
    <t>Статус</t>
  </si>
  <si>
    <t>Источники финансирования</t>
  </si>
  <si>
    <t>всего</t>
  </si>
  <si>
    <t>Муниципальная программа</t>
  </si>
  <si>
    <t>Всего</t>
  </si>
  <si>
    <t>федеральный бюджет</t>
  </si>
  <si>
    <t>областной бюджет</t>
  </si>
  <si>
    <t>городской бюджет</t>
  </si>
  <si>
    <t>«Профилактика нарушений общественного порядка, терроризма и экстремизма»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</si>
  <si>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</si>
  <si>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</si>
  <si>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</si>
  <si>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Мероприятие 1.1.2.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</si>
  <si>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</si>
  <si>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</si>
  <si>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</si>
  <si>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</si>
  <si>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</si>
  <si>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</si>
  <si>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</si>
  <si>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Мероприятие 2.1.3.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</si>
  <si>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</si>
  <si>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</si>
  <si>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</si>
  <si>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</si>
  <si>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</si>
  <si>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</si>
  <si>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</si>
  <si>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</si>
  <si>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</si>
  <si>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</si>
  <si>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</si>
  <si>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</si>
  <si>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</si>
  <si>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</si>
  <si>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</si>
  <si>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</si>
  <si>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</si>
  <si>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4.1.7.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</si>
  <si>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</si>
  <si>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</si>
  <si>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Подпрограмма 5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</si>
  <si>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</si>
  <si>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</si>
  <si>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</si>
  <si>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</si>
  <si>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>Обеспечение транспортной безопасности на объектах транспортной инфраструктуры (мост через р.Зея)</t>
  </si>
  <si>
    <t>Подпрограмма 1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</si>
  <si>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</si>
  <si>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к муниципальной программе</t>
  </si>
  <si>
    <t>Приложение № 3</t>
  </si>
  <si>
    <t>Наименование муниципальной программы, подпрограммы, основного мероприятия, мероприятия</t>
  </si>
  <si>
    <t>«Обеспечение безопасности жизнедеятельности населения и территории города Благовещенска»</t>
  </si>
  <si>
    <t>внебюджетные источники</t>
  </si>
  <si>
    <t>городской бюджет, в том числе:</t>
  </si>
  <si>
    <t>кредиторская задолженность</t>
  </si>
  <si>
    <t>Мероприятие 4.1.9.</t>
  </si>
  <si>
    <t xml:space="preserve">администрации города Благовещенска 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</si>
  <si>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</si>
  <si>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Оценка расходов (тыс. руб.), годы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</si>
  <si>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</si>
  <si>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</si>
  <si>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 xml:space="preserve">Обеспечение и проведение мероприятий по созданию спасательных постов </t>
  </si>
  <si>
    <t>Мероприятие 4.1.4.</t>
  </si>
  <si>
    <t>Мероприятие 4.1.5.</t>
  </si>
  <si>
    <t>Мероприятие 4.1.6.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</si>
  <si>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</si>
  <si>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</si>
  <si>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4.1.10.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</si>
  <si>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</si>
  <si>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</si>
  <si>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</si>
  <si>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</si>
  <si>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</si>
  <si>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неиспользованные лимиты прошлых лет</t>
  </si>
  <si>
    <t>Расходы на обеспечение деятельности (оказание услуг, выполнение работ) муниципальных организаций (учреждений)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</si>
  <si>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</si>
  <si>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</si>
  <si>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</si>
  <si>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</si>
  <si>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Мероприятие 1.1.4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</si>
  <si>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</si>
  <si>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Обеспечение функционирования АПК «Безопасный город» и комплексной системы экстренного оповещения населения, информационное  обеспечение и пропаганда  нарушений общественного порядка, терроризма и экстремизма</t>
  </si>
  <si>
    <t>Приложение № 3 к постановлению</t>
  </si>
  <si>
    <t xml:space="preserve">от 11.11.2021 № 4453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</si>
</sst>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164" fontId="2" fillId="2" borderId="2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/>
    <xf numFmtId="0" fontId="4" fillId="2" borderId="0" xfId="0" applyFont="1" applyFill="1" applyAlignment="1"/>
    <xf numFmtId="0" fontId="8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Alignment="1"/>
    <xf numFmtId="164" fontId="2" fillId="0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/>
    </xf>
    <xf numFmtId="0" fontId="7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164" fontId="4" fillId="2" borderId="0" xfId="0" applyNumberFormat="1" applyFont="1" applyFill="1" applyAlignment="1">
      <alignment horizontal="left" wrapText="1"/>
    </xf>
    <xf numFmtId="0" fontId="3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92"/>
  <sheetViews>
    <sheetView tabSelected="1" view="pageBreakPreview" topLeftCell="E1" zoomScale="87" zoomScaleNormal="80" zoomScaleSheetLayoutView="87" workbookViewId="0">
      <selection activeCell="L4" sqref="L4:O4"/>
    </sheetView>
  </sheetViews>
  <sheetFormatPr defaultColWidth="9.109375" defaultRowHeight="14.4" x14ac:dyDescent="0.3"/>
  <cols>
    <col min="1" max="1" width="18" style="3" customWidth="1"/>
    <col min="2" max="2" width="31.6640625" style="3" customWidth="1"/>
    <col min="3" max="3" width="24.88671875" style="3" customWidth="1"/>
    <col min="4" max="4" width="13.5546875" style="3" customWidth="1"/>
    <col min="5" max="5" width="12.109375" style="3" customWidth="1"/>
    <col min="6" max="6" width="10.109375" style="3" customWidth="1"/>
    <col min="7" max="7" width="12.5546875" style="3" customWidth="1"/>
    <col min="8" max="8" width="10.33203125" style="3" customWidth="1"/>
    <col min="9" max="9" width="11.5546875" style="3" customWidth="1"/>
    <col min="10" max="14" width="12.6640625" style="3" customWidth="1"/>
    <col min="15" max="15" width="12.33203125" style="3" customWidth="1"/>
    <col min="16" max="16384" width="9.109375" style="3"/>
  </cols>
  <sheetData>
    <row r="2" spans="1:15" ht="18.75" customHeight="1" x14ac:dyDescent="0.35">
      <c r="L2" s="33" t="s">
        <v>83</v>
      </c>
      <c r="M2" s="33"/>
      <c r="N2" s="33"/>
      <c r="O2" s="33"/>
    </row>
    <row r="3" spans="1:15" ht="18.75" customHeight="1" x14ac:dyDescent="0.35">
      <c r="L3" s="33" t="s">
        <v>57</v>
      </c>
      <c r="M3" s="33"/>
      <c r="N3" s="33"/>
      <c r="O3" s="33"/>
    </row>
    <row r="4" spans="1:15" ht="18.75" customHeight="1" x14ac:dyDescent="0.35">
      <c r="L4" s="33" t="s">
        <v>84</v>
      </c>
      <c r="M4" s="33"/>
      <c r="N4" s="33"/>
      <c r="O4" s="33"/>
    </row>
    <row r="5" spans="1:15" ht="15" customHeight="1" x14ac:dyDescent="0.3"/>
    <row r="6" spans="1:15" ht="15" customHeight="1" x14ac:dyDescent="0.35">
      <c r="L6" s="29" t="s">
        <v>50</v>
      </c>
      <c r="M6" s="29"/>
      <c r="N6" s="29"/>
      <c r="O6" s="4"/>
    </row>
    <row r="7" spans="1:15" ht="16.5" customHeight="1" x14ac:dyDescent="0.35">
      <c r="L7" s="29" t="s">
        <v>49</v>
      </c>
      <c r="M7" s="29"/>
      <c r="N7" s="29"/>
      <c r="O7" s="4"/>
    </row>
    <row r="8" spans="1:15" ht="15" customHeight="1" x14ac:dyDescent="0.3"/>
    <row r="9" spans="1:15" ht="18.75" customHeight="1" x14ac:dyDescent="0.3">
      <c r="A9" s="30" t="s">
        <v>48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pans="1:15" ht="15.6" x14ac:dyDescent="0.3">
      <c r="A10" s="5"/>
      <c r="B10" s="6"/>
      <c r="C10" s="6"/>
      <c r="D10" s="6"/>
      <c r="E10" s="6"/>
      <c r="F10" s="6"/>
      <c r="G10" s="6"/>
      <c r="H10" s="6"/>
      <c r="I10" s="34"/>
      <c r="J10" s="34"/>
      <c r="K10" s="34"/>
      <c r="L10" s="6"/>
      <c r="M10" s="6"/>
      <c r="N10" s="6"/>
      <c r="O10" s="7"/>
    </row>
    <row r="11" spans="1:15" ht="20.25" customHeight="1" x14ac:dyDescent="0.3">
      <c r="A11" s="31" t="s">
        <v>0</v>
      </c>
      <c r="B11" s="31" t="s">
        <v>51</v>
      </c>
      <c r="C11" s="31" t="s">
        <v>1</v>
      </c>
      <c r="D11" s="31" t="s">
        <v>59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1:15" ht="83.25" customHeight="1" x14ac:dyDescent="0.3">
      <c r="A12" s="32"/>
      <c r="B12" s="32"/>
      <c r="C12" s="32"/>
      <c r="D12" s="8" t="s">
        <v>2</v>
      </c>
      <c r="E12" s="8">
        <v>2015</v>
      </c>
      <c r="F12" s="8">
        <v>2016</v>
      </c>
      <c r="G12" s="8">
        <v>2017</v>
      </c>
      <c r="H12" s="8">
        <v>2018</v>
      </c>
      <c r="I12" s="8">
        <v>2019</v>
      </c>
      <c r="J12" s="8">
        <v>2020</v>
      </c>
      <c r="K12" s="8">
        <v>2021</v>
      </c>
      <c r="L12" s="8">
        <v>2022</v>
      </c>
      <c r="M12" s="8">
        <v>2023</v>
      </c>
      <c r="N12" s="8">
        <v>2024</v>
      </c>
      <c r="O12" s="8">
        <v>2025</v>
      </c>
    </row>
    <row r="13" spans="1:15" ht="15.6" x14ac:dyDescent="0.3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</row>
    <row r="14" spans="1:15" x14ac:dyDescent="0.3">
      <c r="A14" s="26" t="s">
        <v>3</v>
      </c>
      <c r="B14" s="26" t="s">
        <v>52</v>
      </c>
      <c r="C14" s="10" t="s">
        <v>4</v>
      </c>
      <c r="D14" s="11">
        <f>SUM(E14:O14)</f>
        <v>6210999.3900000006</v>
      </c>
      <c r="E14" s="11">
        <f t="shared" ref="E14:O14" si="0">E15+E16+E17+E20</f>
        <v>340194.3</v>
      </c>
      <c r="F14" s="11">
        <f t="shared" si="0"/>
        <v>93664.400000000009</v>
      </c>
      <c r="G14" s="11">
        <f t="shared" si="0"/>
        <v>123241.37000000001</v>
      </c>
      <c r="H14" s="11">
        <f t="shared" si="0"/>
        <v>570009.69999999995</v>
      </c>
      <c r="I14" s="11">
        <f t="shared" si="0"/>
        <v>417072.3</v>
      </c>
      <c r="J14" s="11">
        <f t="shared" si="0"/>
        <v>620731.4</v>
      </c>
      <c r="K14" s="11">
        <f>K15+K16+K17+K20</f>
        <v>1001766.2000000002</v>
      </c>
      <c r="L14" s="11">
        <f t="shared" si="0"/>
        <v>407551.5</v>
      </c>
      <c r="M14" s="11">
        <f t="shared" si="0"/>
        <v>241722</v>
      </c>
      <c r="N14" s="11">
        <f t="shared" si="0"/>
        <v>2158977.1</v>
      </c>
      <c r="O14" s="11">
        <f t="shared" si="0"/>
        <v>236069.12000000002</v>
      </c>
    </row>
    <row r="15" spans="1:15" x14ac:dyDescent="0.3">
      <c r="A15" s="27"/>
      <c r="B15" s="27"/>
      <c r="C15" s="12" t="s">
        <v>5</v>
      </c>
      <c r="D15" s="2">
        <f t="shared" ref="D15:D84" si="1">SUM(E15:O15)</f>
        <v>879145.7</v>
      </c>
      <c r="E15" s="2">
        <f t="shared" ref="E15:O15" si="2">E22+E55+E80+E98+E176</f>
        <v>0</v>
      </c>
      <c r="F15" s="2">
        <f t="shared" si="2"/>
        <v>0</v>
      </c>
      <c r="G15" s="2">
        <f t="shared" si="2"/>
        <v>0</v>
      </c>
      <c r="H15" s="2">
        <f t="shared" si="2"/>
        <v>455940</v>
      </c>
      <c r="I15" s="2">
        <f t="shared" si="2"/>
        <v>250202.2</v>
      </c>
      <c r="J15" s="2">
        <f t="shared" si="2"/>
        <v>173003.5</v>
      </c>
      <c r="K15" s="2">
        <f t="shared" si="2"/>
        <v>0</v>
      </c>
      <c r="L15" s="2">
        <f t="shared" si="2"/>
        <v>0</v>
      </c>
      <c r="M15" s="2">
        <f t="shared" si="2"/>
        <v>0</v>
      </c>
      <c r="N15" s="2">
        <f t="shared" si="2"/>
        <v>0</v>
      </c>
      <c r="O15" s="2">
        <f t="shared" si="2"/>
        <v>0</v>
      </c>
    </row>
    <row r="16" spans="1:15" x14ac:dyDescent="0.3">
      <c r="A16" s="27"/>
      <c r="B16" s="27"/>
      <c r="C16" s="12" t="s">
        <v>6</v>
      </c>
      <c r="D16" s="2">
        <f t="shared" si="1"/>
        <v>3673206.8000000003</v>
      </c>
      <c r="E16" s="2">
        <f t="shared" ref="E16:O16" si="3">E23+E56+E81+E99+E177</f>
        <v>255599</v>
      </c>
      <c r="F16" s="2">
        <f t="shared" si="3"/>
        <v>2915.2999999999997</v>
      </c>
      <c r="G16" s="2">
        <f t="shared" si="3"/>
        <v>1638.6</v>
      </c>
      <c r="H16" s="2">
        <f t="shared" si="3"/>
        <v>3936.7</v>
      </c>
      <c r="I16" s="2">
        <f t="shared" si="3"/>
        <v>32539.599999999999</v>
      </c>
      <c r="J16" s="2">
        <f t="shared" si="3"/>
        <v>312560.7</v>
      </c>
      <c r="K16" s="2">
        <f t="shared" si="3"/>
        <v>791409.00000000012</v>
      </c>
      <c r="L16" s="2">
        <f t="shared" si="3"/>
        <v>265076.2</v>
      </c>
      <c r="M16" s="2">
        <f t="shared" si="3"/>
        <v>101262.1</v>
      </c>
      <c r="N16" s="2">
        <f t="shared" si="3"/>
        <v>1899007.5</v>
      </c>
      <c r="O16" s="2">
        <f t="shared" si="3"/>
        <v>7262.1</v>
      </c>
    </row>
    <row r="17" spans="1:15" ht="27.6" x14ac:dyDescent="0.3">
      <c r="A17" s="27"/>
      <c r="B17" s="27"/>
      <c r="C17" s="12" t="s">
        <v>54</v>
      </c>
      <c r="D17" s="2">
        <f t="shared" si="1"/>
        <v>1658646.8900000001</v>
      </c>
      <c r="E17" s="2">
        <f t="shared" ref="E17:O17" si="4">E24+E57+E82+E100+E178</f>
        <v>84595.3</v>
      </c>
      <c r="F17" s="2">
        <f t="shared" si="4"/>
        <v>90749.1</v>
      </c>
      <c r="G17" s="2">
        <f t="shared" si="4"/>
        <v>121602.77</v>
      </c>
      <c r="H17" s="2">
        <f t="shared" si="4"/>
        <v>110133</v>
      </c>
      <c r="I17" s="2">
        <f t="shared" si="4"/>
        <v>134330.5</v>
      </c>
      <c r="J17" s="2">
        <f t="shared" si="4"/>
        <v>135167.20000000001</v>
      </c>
      <c r="K17" s="2">
        <f t="shared" si="4"/>
        <v>210357.2</v>
      </c>
      <c r="L17" s="2">
        <f t="shared" si="4"/>
        <v>142475.29999999999</v>
      </c>
      <c r="M17" s="2">
        <f t="shared" si="4"/>
        <v>140459.9</v>
      </c>
      <c r="N17" s="2">
        <f t="shared" si="4"/>
        <v>259969.59999999998</v>
      </c>
      <c r="O17" s="2">
        <f t="shared" si="4"/>
        <v>228807.02000000002</v>
      </c>
    </row>
    <row r="18" spans="1:15" ht="27.6" x14ac:dyDescent="0.3">
      <c r="A18" s="27"/>
      <c r="B18" s="27"/>
      <c r="C18" s="13" t="s">
        <v>55</v>
      </c>
      <c r="D18" s="2">
        <f>SUM(E18:O18)</f>
        <v>8671</v>
      </c>
      <c r="E18" s="2">
        <f t="shared" ref="E18:O18" si="5">E25+E83+E179</f>
        <v>8671</v>
      </c>
      <c r="F18" s="2">
        <f t="shared" si="5"/>
        <v>0</v>
      </c>
      <c r="G18" s="2">
        <f t="shared" si="5"/>
        <v>0</v>
      </c>
      <c r="H18" s="2">
        <f t="shared" si="5"/>
        <v>0</v>
      </c>
      <c r="I18" s="2">
        <f t="shared" si="5"/>
        <v>0</v>
      </c>
      <c r="J18" s="2">
        <f t="shared" si="5"/>
        <v>0</v>
      </c>
      <c r="K18" s="2">
        <f t="shared" si="5"/>
        <v>0</v>
      </c>
      <c r="L18" s="2">
        <f t="shared" si="5"/>
        <v>0</v>
      </c>
      <c r="M18" s="2">
        <f t="shared" si="5"/>
        <v>0</v>
      </c>
      <c r="N18" s="2">
        <f t="shared" si="5"/>
        <v>0</v>
      </c>
      <c r="O18" s="2">
        <f t="shared" si="5"/>
        <v>0</v>
      </c>
    </row>
    <row r="19" spans="1:15" ht="27.6" x14ac:dyDescent="0.3">
      <c r="A19" s="27"/>
      <c r="B19" s="27"/>
      <c r="C19" s="12" t="s">
        <v>74</v>
      </c>
      <c r="D19" s="2">
        <v>1492.4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1492.4</v>
      </c>
      <c r="L19" s="2">
        <v>0</v>
      </c>
      <c r="M19" s="2">
        <v>0</v>
      </c>
      <c r="N19" s="2">
        <v>0</v>
      </c>
      <c r="O19" s="2">
        <v>0</v>
      </c>
    </row>
    <row r="20" spans="1:15" ht="15.75" customHeight="1" x14ac:dyDescent="0.3">
      <c r="A20" s="28"/>
      <c r="B20" s="28"/>
      <c r="C20" s="12" t="s">
        <v>53</v>
      </c>
      <c r="D20" s="2">
        <f>SUM(E20:O20)</f>
        <v>0</v>
      </c>
      <c r="E20" s="2">
        <f t="shared" ref="E20:O20" si="6">E26+E58+E84+E102+E180</f>
        <v>0</v>
      </c>
      <c r="F20" s="2">
        <f t="shared" si="6"/>
        <v>0</v>
      </c>
      <c r="G20" s="2">
        <f t="shared" si="6"/>
        <v>0</v>
      </c>
      <c r="H20" s="2">
        <f t="shared" si="6"/>
        <v>0</v>
      </c>
      <c r="I20" s="2">
        <f t="shared" si="6"/>
        <v>0</v>
      </c>
      <c r="J20" s="2">
        <f t="shared" si="6"/>
        <v>0</v>
      </c>
      <c r="K20" s="2">
        <f t="shared" si="6"/>
        <v>0</v>
      </c>
      <c r="L20" s="2">
        <f t="shared" si="6"/>
        <v>0</v>
      </c>
      <c r="M20" s="2">
        <f t="shared" si="6"/>
        <v>0</v>
      </c>
      <c r="N20" s="2">
        <f t="shared" si="6"/>
        <v>0</v>
      </c>
      <c r="O20" s="2">
        <f t="shared" si="6"/>
        <v>0</v>
      </c>
    </row>
    <row r="21" spans="1:15" x14ac:dyDescent="0.3">
      <c r="A21" s="26" t="s">
        <v>47</v>
      </c>
      <c r="B21" s="26" t="s">
        <v>8</v>
      </c>
      <c r="C21" s="10" t="s">
        <v>4</v>
      </c>
      <c r="D21" s="11">
        <f t="shared" si="1"/>
        <v>523177.01</v>
      </c>
      <c r="E21" s="11">
        <f>E22+E23+E24+E26</f>
        <v>19899.2</v>
      </c>
      <c r="F21" s="11">
        <f t="shared" ref="F21:O21" si="7">F22+F23+F24+F26</f>
        <v>24253.1</v>
      </c>
      <c r="G21" s="11">
        <f t="shared" si="7"/>
        <v>44176.4</v>
      </c>
      <c r="H21" s="11">
        <f t="shared" si="7"/>
        <v>35225.699999999997</v>
      </c>
      <c r="I21" s="11">
        <f t="shared" si="7"/>
        <v>37822.400000000001</v>
      </c>
      <c r="J21" s="11">
        <f t="shared" si="7"/>
        <v>56464.9</v>
      </c>
      <c r="K21" s="11">
        <f t="shared" si="7"/>
        <v>58711.299999999996</v>
      </c>
      <c r="L21" s="11">
        <f t="shared" si="7"/>
        <v>40080.800000000003</v>
      </c>
      <c r="M21" s="11">
        <f t="shared" si="7"/>
        <v>53327.199999999997</v>
      </c>
      <c r="N21" s="11">
        <f t="shared" si="7"/>
        <v>53910.8</v>
      </c>
      <c r="O21" s="11">
        <f t="shared" si="7"/>
        <v>99305.21</v>
      </c>
    </row>
    <row r="22" spans="1:15" x14ac:dyDescent="0.3">
      <c r="A22" s="27"/>
      <c r="B22" s="27"/>
      <c r="C22" s="12" t="s">
        <v>5</v>
      </c>
      <c r="D22" s="2">
        <f t="shared" si="1"/>
        <v>0</v>
      </c>
      <c r="E22" s="2">
        <f>E28</f>
        <v>0</v>
      </c>
      <c r="F22" s="2">
        <f t="shared" ref="F22:O22" si="8">F28</f>
        <v>0</v>
      </c>
      <c r="G22" s="2">
        <f t="shared" si="8"/>
        <v>0</v>
      </c>
      <c r="H22" s="2">
        <f t="shared" si="8"/>
        <v>0</v>
      </c>
      <c r="I22" s="2">
        <f t="shared" si="8"/>
        <v>0</v>
      </c>
      <c r="J22" s="2">
        <f t="shared" si="8"/>
        <v>0</v>
      </c>
      <c r="K22" s="2">
        <f t="shared" si="8"/>
        <v>0</v>
      </c>
      <c r="L22" s="2">
        <f t="shared" si="8"/>
        <v>0</v>
      </c>
      <c r="M22" s="2">
        <f t="shared" si="8"/>
        <v>0</v>
      </c>
      <c r="N22" s="2">
        <f t="shared" si="8"/>
        <v>0</v>
      </c>
      <c r="O22" s="2">
        <f t="shared" si="8"/>
        <v>0</v>
      </c>
    </row>
    <row r="23" spans="1:15" x14ac:dyDescent="0.3">
      <c r="A23" s="27"/>
      <c r="B23" s="27"/>
      <c r="C23" s="12" t="s">
        <v>6</v>
      </c>
      <c r="D23" s="2">
        <f t="shared" si="1"/>
        <v>36789</v>
      </c>
      <c r="E23" s="2">
        <f t="shared" ref="E23:O26" si="9">E29</f>
        <v>599</v>
      </c>
      <c r="F23" s="2">
        <f t="shared" si="9"/>
        <v>848.6</v>
      </c>
      <c r="G23" s="2">
        <f t="shared" si="9"/>
        <v>542.1</v>
      </c>
      <c r="H23" s="2">
        <f t="shared" si="9"/>
        <v>540.20000000000005</v>
      </c>
      <c r="I23" s="2">
        <f t="shared" si="9"/>
        <v>253</v>
      </c>
      <c r="J23" s="2">
        <f t="shared" si="9"/>
        <v>18952.099999999999</v>
      </c>
      <c r="K23" s="2">
        <f t="shared" si="9"/>
        <v>3010.8</v>
      </c>
      <c r="L23" s="2">
        <f t="shared" si="9"/>
        <v>3010.8</v>
      </c>
      <c r="M23" s="2">
        <f t="shared" si="9"/>
        <v>3010.8</v>
      </c>
      <c r="N23" s="2">
        <f t="shared" si="9"/>
        <v>3010.8</v>
      </c>
      <c r="O23" s="2">
        <f t="shared" si="9"/>
        <v>3010.8</v>
      </c>
    </row>
    <row r="24" spans="1:15" ht="27.6" x14ac:dyDescent="0.3">
      <c r="A24" s="27"/>
      <c r="B24" s="27"/>
      <c r="C24" s="12" t="s">
        <v>54</v>
      </c>
      <c r="D24" s="2">
        <f t="shared" si="1"/>
        <v>486388.01</v>
      </c>
      <c r="E24" s="2">
        <f t="shared" si="9"/>
        <v>19300.2</v>
      </c>
      <c r="F24" s="2">
        <f t="shared" si="9"/>
        <v>23404.5</v>
      </c>
      <c r="G24" s="2">
        <f t="shared" si="9"/>
        <v>43634.3</v>
      </c>
      <c r="H24" s="2">
        <f t="shared" si="9"/>
        <v>34685.5</v>
      </c>
      <c r="I24" s="2">
        <f t="shared" si="9"/>
        <v>37569.4</v>
      </c>
      <c r="J24" s="2">
        <f t="shared" si="9"/>
        <v>37512.800000000003</v>
      </c>
      <c r="K24" s="2">
        <f>K30</f>
        <v>55700.499999999993</v>
      </c>
      <c r="L24" s="2">
        <f t="shared" si="9"/>
        <v>37070</v>
      </c>
      <c r="M24" s="2">
        <f t="shared" si="9"/>
        <v>50316.399999999994</v>
      </c>
      <c r="N24" s="2">
        <f t="shared" si="9"/>
        <v>50900</v>
      </c>
      <c r="O24" s="2">
        <f t="shared" si="9"/>
        <v>96294.41</v>
      </c>
    </row>
    <row r="25" spans="1:15" ht="27.6" x14ac:dyDescent="0.3">
      <c r="A25" s="27"/>
      <c r="B25" s="27"/>
      <c r="C25" s="13" t="s">
        <v>55</v>
      </c>
      <c r="D25" s="2">
        <f t="shared" si="1"/>
        <v>7007</v>
      </c>
      <c r="E25" s="2">
        <f>E31</f>
        <v>7007</v>
      </c>
      <c r="F25" s="2">
        <f t="shared" si="9"/>
        <v>0</v>
      </c>
      <c r="G25" s="2">
        <f t="shared" si="9"/>
        <v>0</v>
      </c>
      <c r="H25" s="2">
        <f t="shared" si="9"/>
        <v>0</v>
      </c>
      <c r="I25" s="2">
        <f t="shared" si="9"/>
        <v>0</v>
      </c>
      <c r="J25" s="2">
        <f t="shared" si="9"/>
        <v>0</v>
      </c>
      <c r="K25" s="2">
        <f t="shared" si="9"/>
        <v>0</v>
      </c>
      <c r="L25" s="2">
        <f t="shared" si="9"/>
        <v>0</v>
      </c>
      <c r="M25" s="2">
        <f t="shared" si="9"/>
        <v>0</v>
      </c>
      <c r="N25" s="2">
        <f t="shared" si="9"/>
        <v>0</v>
      </c>
      <c r="O25" s="2">
        <f t="shared" si="9"/>
        <v>0</v>
      </c>
    </row>
    <row r="26" spans="1:15" ht="20.100000000000001" customHeight="1" x14ac:dyDescent="0.3">
      <c r="A26" s="28"/>
      <c r="B26" s="28"/>
      <c r="C26" s="12" t="s">
        <v>53</v>
      </c>
      <c r="D26" s="2">
        <f t="shared" si="1"/>
        <v>0</v>
      </c>
      <c r="E26" s="2">
        <f t="shared" si="9"/>
        <v>0</v>
      </c>
      <c r="F26" s="2">
        <f t="shared" si="9"/>
        <v>0</v>
      </c>
      <c r="G26" s="2">
        <f t="shared" si="9"/>
        <v>0</v>
      </c>
      <c r="H26" s="2">
        <f t="shared" si="9"/>
        <v>0</v>
      </c>
      <c r="I26" s="2">
        <f t="shared" si="9"/>
        <v>0</v>
      </c>
      <c r="J26" s="2">
        <f t="shared" si="9"/>
        <v>0</v>
      </c>
      <c r="K26" s="2">
        <f t="shared" si="9"/>
        <v>0</v>
      </c>
      <c r="L26" s="2">
        <f t="shared" si="9"/>
        <v>0</v>
      </c>
      <c r="M26" s="2">
        <f t="shared" si="9"/>
        <v>0</v>
      </c>
      <c r="N26" s="2">
        <f t="shared" si="9"/>
        <v>0</v>
      </c>
      <c r="O26" s="2">
        <f t="shared" si="9"/>
        <v>0</v>
      </c>
    </row>
    <row r="27" spans="1:15" x14ac:dyDescent="0.3">
      <c r="A27" s="20" t="s">
        <v>9</v>
      </c>
      <c r="B27" s="20" t="s">
        <v>10</v>
      </c>
      <c r="C27" s="10" t="s">
        <v>4</v>
      </c>
      <c r="D27" s="2">
        <f t="shared" si="1"/>
        <v>523177.01</v>
      </c>
      <c r="E27" s="2">
        <f>E28+E29+E30+E32</f>
        <v>19899.2</v>
      </c>
      <c r="F27" s="2">
        <f t="shared" ref="F27:O27" si="10">F28+F29+F30+F32</f>
        <v>24253.1</v>
      </c>
      <c r="G27" s="2">
        <f t="shared" si="10"/>
        <v>44176.4</v>
      </c>
      <c r="H27" s="2">
        <f t="shared" si="10"/>
        <v>35225.699999999997</v>
      </c>
      <c r="I27" s="2">
        <f t="shared" si="10"/>
        <v>37822.400000000001</v>
      </c>
      <c r="J27" s="2">
        <f t="shared" si="10"/>
        <v>56464.9</v>
      </c>
      <c r="K27" s="2">
        <f t="shared" si="10"/>
        <v>58711.299999999996</v>
      </c>
      <c r="L27" s="2">
        <f t="shared" si="10"/>
        <v>40080.800000000003</v>
      </c>
      <c r="M27" s="2">
        <f t="shared" si="10"/>
        <v>53327.199999999997</v>
      </c>
      <c r="N27" s="2">
        <f t="shared" si="10"/>
        <v>53910.8</v>
      </c>
      <c r="O27" s="2">
        <f t="shared" si="10"/>
        <v>99305.21</v>
      </c>
    </row>
    <row r="28" spans="1:15" x14ac:dyDescent="0.3">
      <c r="A28" s="21"/>
      <c r="B28" s="21"/>
      <c r="C28" s="12" t="s">
        <v>5</v>
      </c>
      <c r="D28" s="2">
        <f t="shared" ref="D28:K28" si="11">D34+D39+D44+D50</f>
        <v>0</v>
      </c>
      <c r="E28" s="2">
        <f t="shared" si="11"/>
        <v>0</v>
      </c>
      <c r="F28" s="2">
        <f t="shared" si="11"/>
        <v>0</v>
      </c>
      <c r="G28" s="2">
        <f t="shared" si="11"/>
        <v>0</v>
      </c>
      <c r="H28" s="2">
        <f t="shared" si="11"/>
        <v>0</v>
      </c>
      <c r="I28" s="2">
        <f t="shared" si="11"/>
        <v>0</v>
      </c>
      <c r="J28" s="2">
        <f t="shared" si="11"/>
        <v>0</v>
      </c>
      <c r="K28" s="2">
        <f t="shared" si="11"/>
        <v>0</v>
      </c>
      <c r="L28" s="2">
        <f>L34+L39+L44+L50</f>
        <v>0</v>
      </c>
      <c r="M28" s="2">
        <f t="shared" ref="M28:O28" si="12">M34+M39+M44+M50</f>
        <v>0</v>
      </c>
      <c r="N28" s="2">
        <f t="shared" si="12"/>
        <v>0</v>
      </c>
      <c r="O28" s="2">
        <f t="shared" si="12"/>
        <v>0</v>
      </c>
    </row>
    <row r="29" spans="1:15" x14ac:dyDescent="0.3">
      <c r="A29" s="21"/>
      <c r="B29" s="21"/>
      <c r="C29" s="12" t="s">
        <v>6</v>
      </c>
      <c r="D29" s="2">
        <f t="shared" ref="D29:O29" si="13">D35+D40+D45+D51</f>
        <v>36789</v>
      </c>
      <c r="E29" s="2">
        <f t="shared" si="13"/>
        <v>599</v>
      </c>
      <c r="F29" s="2">
        <f t="shared" si="13"/>
        <v>848.6</v>
      </c>
      <c r="G29" s="2">
        <f t="shared" si="13"/>
        <v>542.1</v>
      </c>
      <c r="H29" s="2">
        <f t="shared" si="13"/>
        <v>540.20000000000005</v>
      </c>
      <c r="I29" s="2">
        <f t="shared" si="13"/>
        <v>253</v>
      </c>
      <c r="J29" s="2">
        <f t="shared" si="13"/>
        <v>18952.099999999999</v>
      </c>
      <c r="K29" s="2">
        <f t="shared" si="13"/>
        <v>3010.8</v>
      </c>
      <c r="L29" s="2">
        <f t="shared" si="13"/>
        <v>3010.8</v>
      </c>
      <c r="M29" s="2">
        <f t="shared" si="13"/>
        <v>3010.8</v>
      </c>
      <c r="N29" s="2">
        <f t="shared" si="13"/>
        <v>3010.8</v>
      </c>
      <c r="O29" s="2">
        <f t="shared" si="13"/>
        <v>3010.8</v>
      </c>
    </row>
    <row r="30" spans="1:15" ht="27.6" x14ac:dyDescent="0.3">
      <c r="A30" s="21"/>
      <c r="B30" s="21"/>
      <c r="C30" s="12" t="s">
        <v>54</v>
      </c>
      <c r="D30" s="2">
        <f t="shared" ref="D30:O30" si="14">D36+D41+D46+D52</f>
        <v>486388.01</v>
      </c>
      <c r="E30" s="2">
        <f t="shared" si="14"/>
        <v>19300.2</v>
      </c>
      <c r="F30" s="2">
        <f t="shared" si="14"/>
        <v>23404.5</v>
      </c>
      <c r="G30" s="2">
        <f t="shared" si="14"/>
        <v>43634.3</v>
      </c>
      <c r="H30" s="2">
        <f t="shared" si="14"/>
        <v>34685.5</v>
      </c>
      <c r="I30" s="2">
        <f t="shared" si="14"/>
        <v>37569.4</v>
      </c>
      <c r="J30" s="2">
        <f t="shared" si="14"/>
        <v>37512.800000000003</v>
      </c>
      <c r="K30" s="2">
        <f t="shared" si="14"/>
        <v>55700.499999999993</v>
      </c>
      <c r="L30" s="2">
        <f t="shared" si="14"/>
        <v>37070</v>
      </c>
      <c r="M30" s="2">
        <f t="shared" si="14"/>
        <v>50316.399999999994</v>
      </c>
      <c r="N30" s="2">
        <f t="shared" si="14"/>
        <v>50900</v>
      </c>
      <c r="O30" s="2">
        <f t="shared" si="14"/>
        <v>96294.41</v>
      </c>
    </row>
    <row r="31" spans="1:15" ht="27.6" x14ac:dyDescent="0.3">
      <c r="A31" s="21"/>
      <c r="B31" s="21"/>
      <c r="C31" s="13" t="s">
        <v>55</v>
      </c>
      <c r="D31" s="2">
        <f t="shared" si="1"/>
        <v>7007</v>
      </c>
      <c r="E31" s="2">
        <f t="shared" ref="E31:J31" si="15">E47</f>
        <v>7007</v>
      </c>
      <c r="F31" s="2">
        <f t="shared" si="15"/>
        <v>0</v>
      </c>
      <c r="G31" s="2">
        <f t="shared" si="15"/>
        <v>0</v>
      </c>
      <c r="H31" s="2">
        <f t="shared" si="15"/>
        <v>0</v>
      </c>
      <c r="I31" s="2">
        <f t="shared" si="15"/>
        <v>0</v>
      </c>
      <c r="J31" s="2">
        <f t="shared" si="15"/>
        <v>0</v>
      </c>
      <c r="K31" s="2">
        <f t="shared" ref="K31:O31" si="16">K47</f>
        <v>0</v>
      </c>
      <c r="L31" s="2">
        <f t="shared" si="16"/>
        <v>0</v>
      </c>
      <c r="M31" s="2">
        <f t="shared" si="16"/>
        <v>0</v>
      </c>
      <c r="N31" s="2">
        <f t="shared" si="16"/>
        <v>0</v>
      </c>
      <c r="O31" s="2">
        <f t="shared" si="16"/>
        <v>0</v>
      </c>
    </row>
    <row r="32" spans="1:15" ht="20.100000000000001" customHeight="1" x14ac:dyDescent="0.3">
      <c r="A32" s="22"/>
      <c r="B32" s="22"/>
      <c r="C32" s="12" t="s">
        <v>53</v>
      </c>
      <c r="D32" s="2">
        <f t="shared" ref="D32:D42" si="17">SUM(E32:O32)</f>
        <v>0</v>
      </c>
      <c r="E32" s="2">
        <f t="shared" ref="E32:J32" si="18">E37+E48+E53</f>
        <v>0</v>
      </c>
      <c r="F32" s="2">
        <f t="shared" si="18"/>
        <v>0</v>
      </c>
      <c r="G32" s="2">
        <f t="shared" si="18"/>
        <v>0</v>
      </c>
      <c r="H32" s="2">
        <f t="shared" si="18"/>
        <v>0</v>
      </c>
      <c r="I32" s="2">
        <f t="shared" si="18"/>
        <v>0</v>
      </c>
      <c r="J32" s="2">
        <f t="shared" si="18"/>
        <v>0</v>
      </c>
      <c r="K32" s="2">
        <f>K42+K48+K53</f>
        <v>0</v>
      </c>
      <c r="L32" s="2">
        <f>L42+L48+L53</f>
        <v>0</v>
      </c>
      <c r="M32" s="2">
        <f>M42+M48+M53</f>
        <v>0</v>
      </c>
      <c r="N32" s="2">
        <f>N42+N48+N53</f>
        <v>0</v>
      </c>
      <c r="O32" s="2">
        <f>O42+O48+O53</f>
        <v>0</v>
      </c>
    </row>
    <row r="33" spans="1:15" x14ac:dyDescent="0.3">
      <c r="A33" s="17" t="s">
        <v>11</v>
      </c>
      <c r="B33" s="20" t="s">
        <v>81</v>
      </c>
      <c r="C33" s="10" t="s">
        <v>4</v>
      </c>
      <c r="D33" s="2">
        <f t="shared" si="17"/>
        <v>58837.25</v>
      </c>
      <c r="E33" s="2">
        <f>SUM(E34:E37)</f>
        <v>0</v>
      </c>
      <c r="F33" s="2">
        <f t="shared" ref="F33:J33" si="19">SUM(F34:F37)</f>
        <v>255.6</v>
      </c>
      <c r="G33" s="2">
        <f t="shared" si="19"/>
        <v>14091.7</v>
      </c>
      <c r="H33" s="2">
        <f t="shared" si="19"/>
        <v>540.20000000000005</v>
      </c>
      <c r="I33" s="2">
        <f t="shared" si="19"/>
        <v>1966.4</v>
      </c>
      <c r="J33" s="2">
        <f t="shared" si="19"/>
        <v>20252.099999999999</v>
      </c>
      <c r="K33" s="2">
        <f>SUM(K34:K37)</f>
        <v>1400</v>
      </c>
      <c r="L33" s="2">
        <f t="shared" ref="L33:O33" si="20">SUM(L34:L37)</f>
        <v>0</v>
      </c>
      <c r="M33" s="2">
        <f t="shared" si="20"/>
        <v>0</v>
      </c>
      <c r="N33" s="2">
        <f t="shared" si="20"/>
        <v>0</v>
      </c>
      <c r="O33" s="2">
        <f t="shared" si="20"/>
        <v>20331.25</v>
      </c>
    </row>
    <row r="34" spans="1:15" x14ac:dyDescent="0.3">
      <c r="A34" s="18"/>
      <c r="B34" s="21"/>
      <c r="C34" s="12" t="s">
        <v>5</v>
      </c>
      <c r="D34" s="2">
        <f t="shared" si="17"/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x14ac:dyDescent="0.3">
      <c r="A35" s="18"/>
      <c r="B35" s="21"/>
      <c r="C35" s="12" t="s">
        <v>6</v>
      </c>
      <c r="D35" s="2">
        <f t="shared" si="17"/>
        <v>20543</v>
      </c>
      <c r="E35" s="2">
        <v>0</v>
      </c>
      <c r="F35" s="2">
        <v>255.6</v>
      </c>
      <c r="G35" s="2">
        <v>542.1</v>
      </c>
      <c r="H35" s="2">
        <v>540.20000000000005</v>
      </c>
      <c r="I35" s="2">
        <v>253</v>
      </c>
      <c r="J35" s="2">
        <v>18952.099999999999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x14ac:dyDescent="0.3">
      <c r="A36" s="18"/>
      <c r="B36" s="21"/>
      <c r="C36" s="12" t="s">
        <v>7</v>
      </c>
      <c r="D36" s="2">
        <f t="shared" si="17"/>
        <v>38294.25</v>
      </c>
      <c r="E36" s="2">
        <v>0</v>
      </c>
      <c r="F36" s="2">
        <v>0</v>
      </c>
      <c r="G36" s="2">
        <v>13549.6</v>
      </c>
      <c r="H36" s="2">
        <v>0</v>
      </c>
      <c r="I36" s="2">
        <v>1713.4</v>
      </c>
      <c r="J36" s="2">
        <v>1300</v>
      </c>
      <c r="K36" s="2">
        <v>1400</v>
      </c>
      <c r="L36" s="2">
        <v>0</v>
      </c>
      <c r="M36" s="2">
        <v>0</v>
      </c>
      <c r="N36" s="2">
        <v>0</v>
      </c>
      <c r="O36" s="16">
        <v>20331.25</v>
      </c>
    </row>
    <row r="37" spans="1:15" ht="19.5" customHeight="1" x14ac:dyDescent="0.3">
      <c r="A37" s="19"/>
      <c r="B37" s="22"/>
      <c r="C37" s="12" t="s">
        <v>53</v>
      </c>
      <c r="D37" s="2">
        <f t="shared" si="17"/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x14ac:dyDescent="0.3">
      <c r="A38" s="17" t="s">
        <v>12</v>
      </c>
      <c r="B38" s="20" t="s">
        <v>78</v>
      </c>
      <c r="C38" s="10" t="s">
        <v>4</v>
      </c>
      <c r="D38" s="2">
        <f t="shared" si="17"/>
        <v>16015.400000000001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f>SUM(K39:K42)</f>
        <v>3203</v>
      </c>
      <c r="L38" s="2">
        <f t="shared" ref="L38:O38" si="21">SUM(L39:L42)</f>
        <v>3203</v>
      </c>
      <c r="M38" s="2">
        <f t="shared" si="21"/>
        <v>3203</v>
      </c>
      <c r="N38" s="2">
        <f>SUM(N39:N42)</f>
        <v>3203.2000000000003</v>
      </c>
      <c r="O38" s="2">
        <f t="shared" si="21"/>
        <v>3203.2000000000003</v>
      </c>
    </row>
    <row r="39" spans="1:15" x14ac:dyDescent="0.3">
      <c r="A39" s="18"/>
      <c r="B39" s="21"/>
      <c r="C39" s="12" t="s">
        <v>5</v>
      </c>
      <c r="D39" s="2">
        <f t="shared" si="17"/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x14ac:dyDescent="0.3">
      <c r="A40" s="18"/>
      <c r="B40" s="21"/>
      <c r="C40" s="12" t="s">
        <v>6</v>
      </c>
      <c r="D40" s="2">
        <f t="shared" si="17"/>
        <v>15054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3010.8</v>
      </c>
      <c r="L40" s="2">
        <v>3010.8</v>
      </c>
      <c r="M40" s="2">
        <v>3010.8</v>
      </c>
      <c r="N40" s="2">
        <v>3010.8</v>
      </c>
      <c r="O40" s="2">
        <v>3010.8</v>
      </c>
    </row>
    <row r="41" spans="1:15" x14ac:dyDescent="0.3">
      <c r="A41" s="18"/>
      <c r="B41" s="21"/>
      <c r="C41" s="12" t="s">
        <v>7</v>
      </c>
      <c r="D41" s="2">
        <f t="shared" si="17"/>
        <v>961.39999999999986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192.2</v>
      </c>
      <c r="L41" s="2">
        <v>192.2</v>
      </c>
      <c r="M41" s="2">
        <v>192.2</v>
      </c>
      <c r="N41" s="2">
        <v>192.4</v>
      </c>
      <c r="O41" s="2">
        <v>192.4</v>
      </c>
    </row>
    <row r="42" spans="1:15" ht="19.5" customHeight="1" x14ac:dyDescent="0.3">
      <c r="A42" s="19"/>
      <c r="B42" s="22"/>
      <c r="C42" s="12" t="s">
        <v>53</v>
      </c>
      <c r="D42" s="2">
        <f t="shared" si="17"/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ht="21.75" customHeight="1" x14ac:dyDescent="0.3">
      <c r="A43" s="17" t="s">
        <v>79</v>
      </c>
      <c r="B43" s="20" t="s">
        <v>82</v>
      </c>
      <c r="C43" s="10" t="s">
        <v>4</v>
      </c>
      <c r="D43" s="2">
        <f>SUM(E43:O43)</f>
        <v>401938.76</v>
      </c>
      <c r="E43" s="2">
        <f>E44+E45+E46+E48</f>
        <v>19899.2</v>
      </c>
      <c r="F43" s="2">
        <f t="shared" ref="F43:O43" si="22">F44+F45+F46+F48</f>
        <v>23997.5</v>
      </c>
      <c r="G43" s="2">
        <f t="shared" si="22"/>
        <v>30084.7</v>
      </c>
      <c r="H43" s="2">
        <f t="shared" si="22"/>
        <v>34685.5</v>
      </c>
      <c r="I43" s="2">
        <f t="shared" si="22"/>
        <v>35532</v>
      </c>
      <c r="J43" s="2">
        <f>J44+J45+J46+J48</f>
        <v>36212.800000000003</v>
      </c>
      <c r="K43" s="2">
        <f>K44+K45+K46+K48</f>
        <v>46601.599999999999</v>
      </c>
      <c r="L43" s="2">
        <f>L44+L45+L46+L48</f>
        <v>29242.5</v>
      </c>
      <c r="M43" s="2">
        <f t="shared" si="22"/>
        <v>41704.199999999997</v>
      </c>
      <c r="N43" s="2">
        <f t="shared" si="22"/>
        <v>41908</v>
      </c>
      <c r="O43" s="2">
        <f t="shared" si="22"/>
        <v>62070.76</v>
      </c>
    </row>
    <row r="44" spans="1:15" ht="20.100000000000001" customHeight="1" x14ac:dyDescent="0.3">
      <c r="A44" s="18"/>
      <c r="B44" s="21"/>
      <c r="C44" s="12" t="s">
        <v>5</v>
      </c>
      <c r="D44" s="2">
        <f t="shared" ref="D44:D48" si="23">SUM(E44:O44)</f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ht="20.100000000000001" customHeight="1" x14ac:dyDescent="0.3">
      <c r="A45" s="18"/>
      <c r="B45" s="21"/>
      <c r="C45" s="12" t="s">
        <v>6</v>
      </c>
      <c r="D45" s="2">
        <f t="shared" si="23"/>
        <v>1192</v>
      </c>
      <c r="E45" s="2">
        <v>599</v>
      </c>
      <c r="F45" s="2">
        <v>593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ht="27.6" x14ac:dyDescent="0.3">
      <c r="A46" s="18"/>
      <c r="B46" s="21"/>
      <c r="C46" s="12" t="s">
        <v>54</v>
      </c>
      <c r="D46" s="2">
        <f t="shared" si="23"/>
        <v>400746.76</v>
      </c>
      <c r="E46" s="2">
        <v>19300.2</v>
      </c>
      <c r="F46" s="2">
        <v>23404.5</v>
      </c>
      <c r="G46" s="2">
        <v>30084.7</v>
      </c>
      <c r="H46" s="2">
        <v>34685.5</v>
      </c>
      <c r="I46" s="2">
        <v>35532</v>
      </c>
      <c r="J46" s="2">
        <v>36212.800000000003</v>
      </c>
      <c r="K46" s="2">
        <v>46601.599999999999</v>
      </c>
      <c r="L46" s="2">
        <v>29242.5</v>
      </c>
      <c r="M46" s="2">
        <v>41704.199999999997</v>
      </c>
      <c r="N46" s="2">
        <v>41908</v>
      </c>
      <c r="O46" s="2">
        <v>62070.76</v>
      </c>
    </row>
    <row r="47" spans="1:15" ht="27.6" x14ac:dyDescent="0.3">
      <c r="A47" s="18"/>
      <c r="B47" s="21"/>
      <c r="C47" s="13" t="s">
        <v>55</v>
      </c>
      <c r="D47" s="2">
        <f t="shared" si="23"/>
        <v>7007</v>
      </c>
      <c r="E47" s="2">
        <v>7007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ht="20.100000000000001" customHeight="1" x14ac:dyDescent="0.3">
      <c r="A48" s="19"/>
      <c r="B48" s="22"/>
      <c r="C48" s="12" t="s">
        <v>53</v>
      </c>
      <c r="D48" s="2">
        <f t="shared" si="23"/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6" x14ac:dyDescent="0.3">
      <c r="A49" s="17" t="s">
        <v>80</v>
      </c>
      <c r="B49" s="20" t="s">
        <v>46</v>
      </c>
      <c r="C49" s="10" t="s">
        <v>4</v>
      </c>
      <c r="D49" s="2">
        <f t="shared" si="1"/>
        <v>46385.599999999999</v>
      </c>
      <c r="E49" s="2">
        <f>SUM(E50:E53)</f>
        <v>0</v>
      </c>
      <c r="F49" s="2">
        <f>SUM(F50:F53)</f>
        <v>0</v>
      </c>
      <c r="G49" s="2">
        <f t="shared" ref="G49:O49" si="24">SUM(G50:G53)</f>
        <v>0</v>
      </c>
      <c r="H49" s="2">
        <f t="shared" si="24"/>
        <v>0</v>
      </c>
      <c r="I49" s="2">
        <f t="shared" si="24"/>
        <v>324</v>
      </c>
      <c r="J49" s="2">
        <f t="shared" si="24"/>
        <v>0</v>
      </c>
      <c r="K49" s="2">
        <f t="shared" si="24"/>
        <v>7506.7</v>
      </c>
      <c r="L49" s="2">
        <f t="shared" si="24"/>
        <v>7635.3</v>
      </c>
      <c r="M49" s="2">
        <f t="shared" si="24"/>
        <v>8420</v>
      </c>
      <c r="N49" s="2">
        <f t="shared" si="24"/>
        <v>8799.6</v>
      </c>
      <c r="O49" s="2">
        <f t="shared" si="24"/>
        <v>13700</v>
      </c>
    </row>
    <row r="50" spans="1:16" x14ac:dyDescent="0.3">
      <c r="A50" s="18"/>
      <c r="B50" s="21"/>
      <c r="C50" s="12" t="s">
        <v>5</v>
      </c>
      <c r="D50" s="2">
        <f>SUM(E50:O50)</f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6" x14ac:dyDescent="0.3">
      <c r="A51" s="18"/>
      <c r="B51" s="21"/>
      <c r="C51" s="12" t="s">
        <v>6</v>
      </c>
      <c r="D51" s="2">
        <f t="shared" si="1"/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6" x14ac:dyDescent="0.3">
      <c r="A52" s="18"/>
      <c r="B52" s="21"/>
      <c r="C52" s="12" t="s">
        <v>7</v>
      </c>
      <c r="D52" s="2">
        <f t="shared" si="1"/>
        <v>46385.599999999999</v>
      </c>
      <c r="E52" s="2">
        <v>0</v>
      </c>
      <c r="F52" s="2">
        <v>0</v>
      </c>
      <c r="G52" s="2">
        <v>0</v>
      </c>
      <c r="H52" s="2">
        <v>0</v>
      </c>
      <c r="I52" s="2">
        <v>324</v>
      </c>
      <c r="J52" s="2">
        <v>0</v>
      </c>
      <c r="K52" s="2">
        <v>7506.7</v>
      </c>
      <c r="L52" s="2">
        <v>7635.3</v>
      </c>
      <c r="M52" s="2">
        <v>8420</v>
      </c>
      <c r="N52" s="2">
        <v>8799.6</v>
      </c>
      <c r="O52" s="2">
        <v>13700</v>
      </c>
    </row>
    <row r="53" spans="1:16" ht="18" customHeight="1" x14ac:dyDescent="0.3">
      <c r="A53" s="19"/>
      <c r="B53" s="22"/>
      <c r="C53" s="12" t="s">
        <v>53</v>
      </c>
      <c r="D53" s="14">
        <f t="shared" si="1"/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6" x14ac:dyDescent="0.3">
      <c r="A54" s="26" t="s">
        <v>13</v>
      </c>
      <c r="B54" s="26" t="s">
        <v>14</v>
      </c>
      <c r="C54" s="10" t="s">
        <v>4</v>
      </c>
      <c r="D54" s="11">
        <f t="shared" si="1"/>
        <v>40021.29</v>
      </c>
      <c r="E54" s="11">
        <f>SUM(E55:E58)</f>
        <v>1754.8</v>
      </c>
      <c r="F54" s="11">
        <f>SUM(F55:F58)</f>
        <v>2272.5</v>
      </c>
      <c r="G54" s="11">
        <f t="shared" ref="G54:O54" si="25">SUM(G55:G58)</f>
        <v>2300.4</v>
      </c>
      <c r="H54" s="11">
        <f t="shared" si="25"/>
        <v>2139.3000000000002</v>
      </c>
      <c r="I54" s="11">
        <f t="shared" si="25"/>
        <v>2737.7000000000003</v>
      </c>
      <c r="J54" s="11">
        <f t="shared" si="25"/>
        <v>6333.2000000000007</v>
      </c>
      <c r="K54" s="11">
        <f t="shared" si="25"/>
        <v>5067.5</v>
      </c>
      <c r="L54" s="11">
        <f t="shared" si="25"/>
        <v>3396.7000000000003</v>
      </c>
      <c r="M54" s="11">
        <f t="shared" si="25"/>
        <v>3983.1</v>
      </c>
      <c r="N54" s="11">
        <f t="shared" si="25"/>
        <v>4124.5999999999995</v>
      </c>
      <c r="O54" s="11">
        <f t="shared" si="25"/>
        <v>5911.49</v>
      </c>
    </row>
    <row r="55" spans="1:16" x14ac:dyDescent="0.3">
      <c r="A55" s="27"/>
      <c r="B55" s="27"/>
      <c r="C55" s="12" t="s">
        <v>5</v>
      </c>
      <c r="D55" s="2">
        <f t="shared" si="1"/>
        <v>0</v>
      </c>
      <c r="E55" s="2">
        <f>E60</f>
        <v>0</v>
      </c>
      <c r="F55" s="2">
        <f t="shared" ref="F55:O55" si="26">F60</f>
        <v>0</v>
      </c>
      <c r="G55" s="2">
        <f t="shared" si="26"/>
        <v>0</v>
      </c>
      <c r="H55" s="2">
        <f t="shared" si="26"/>
        <v>0</v>
      </c>
      <c r="I55" s="2">
        <f t="shared" si="26"/>
        <v>0</v>
      </c>
      <c r="J55" s="2">
        <f t="shared" si="26"/>
        <v>0</v>
      </c>
      <c r="K55" s="2">
        <f t="shared" si="26"/>
        <v>0</v>
      </c>
      <c r="L55" s="2">
        <f t="shared" si="26"/>
        <v>0</v>
      </c>
      <c r="M55" s="2">
        <f t="shared" si="26"/>
        <v>0</v>
      </c>
      <c r="N55" s="2">
        <f t="shared" si="26"/>
        <v>0</v>
      </c>
      <c r="O55" s="2">
        <f t="shared" si="26"/>
        <v>0</v>
      </c>
    </row>
    <row r="56" spans="1:16" x14ac:dyDescent="0.3">
      <c r="A56" s="27"/>
      <c r="B56" s="27"/>
      <c r="C56" s="12" t="s">
        <v>6</v>
      </c>
      <c r="D56" s="2">
        <f t="shared" si="1"/>
        <v>0</v>
      </c>
      <c r="E56" s="2">
        <f t="shared" ref="E56:O58" si="27">E61</f>
        <v>0</v>
      </c>
      <c r="F56" s="2">
        <f t="shared" si="27"/>
        <v>0</v>
      </c>
      <c r="G56" s="2">
        <f t="shared" si="27"/>
        <v>0</v>
      </c>
      <c r="H56" s="2">
        <f t="shared" si="27"/>
        <v>0</v>
      </c>
      <c r="I56" s="2">
        <f t="shared" si="27"/>
        <v>0</v>
      </c>
      <c r="J56" s="2">
        <f t="shared" si="27"/>
        <v>0</v>
      </c>
      <c r="K56" s="2">
        <f t="shared" si="27"/>
        <v>0</v>
      </c>
      <c r="L56" s="2">
        <f t="shared" si="27"/>
        <v>0</v>
      </c>
      <c r="M56" s="2">
        <f t="shared" si="27"/>
        <v>0</v>
      </c>
      <c r="N56" s="2">
        <f t="shared" si="27"/>
        <v>0</v>
      </c>
      <c r="O56" s="2">
        <f t="shared" si="27"/>
        <v>0</v>
      </c>
    </row>
    <row r="57" spans="1:16" x14ac:dyDescent="0.3">
      <c r="A57" s="27"/>
      <c r="B57" s="27"/>
      <c r="C57" s="12" t="s">
        <v>7</v>
      </c>
      <c r="D57" s="2">
        <f t="shared" si="1"/>
        <v>40021.29</v>
      </c>
      <c r="E57" s="2">
        <f>E62</f>
        <v>1754.8</v>
      </c>
      <c r="F57" s="2">
        <f t="shared" ref="F57:O57" si="28">F62</f>
        <v>2272.5</v>
      </c>
      <c r="G57" s="2">
        <f t="shared" si="28"/>
        <v>2300.4</v>
      </c>
      <c r="H57" s="2">
        <f t="shared" si="28"/>
        <v>2139.3000000000002</v>
      </c>
      <c r="I57" s="2">
        <f t="shared" si="28"/>
        <v>2737.7000000000003</v>
      </c>
      <c r="J57" s="2">
        <f t="shared" si="28"/>
        <v>6333.2000000000007</v>
      </c>
      <c r="K57" s="2">
        <f t="shared" si="28"/>
        <v>5067.5</v>
      </c>
      <c r="L57" s="2">
        <f t="shared" si="28"/>
        <v>3396.7000000000003</v>
      </c>
      <c r="M57" s="2">
        <f t="shared" si="28"/>
        <v>3983.1</v>
      </c>
      <c r="N57" s="2">
        <f t="shared" si="28"/>
        <v>4124.5999999999995</v>
      </c>
      <c r="O57" s="2">
        <f t="shared" si="28"/>
        <v>5911.49</v>
      </c>
      <c r="P57" s="15"/>
    </row>
    <row r="58" spans="1:16" ht="20.100000000000001" customHeight="1" x14ac:dyDescent="0.3">
      <c r="A58" s="28"/>
      <c r="B58" s="28"/>
      <c r="C58" s="12" t="s">
        <v>53</v>
      </c>
      <c r="D58" s="2">
        <f t="shared" si="1"/>
        <v>0</v>
      </c>
      <c r="E58" s="2">
        <f t="shared" si="27"/>
        <v>0</v>
      </c>
      <c r="F58" s="2">
        <f t="shared" si="27"/>
        <v>0</v>
      </c>
      <c r="G58" s="2">
        <f t="shared" si="27"/>
        <v>0</v>
      </c>
      <c r="H58" s="2">
        <f t="shared" si="27"/>
        <v>0</v>
      </c>
      <c r="I58" s="2">
        <f t="shared" si="27"/>
        <v>0</v>
      </c>
      <c r="J58" s="2">
        <f t="shared" si="27"/>
        <v>0</v>
      </c>
      <c r="K58" s="2">
        <f t="shared" si="27"/>
        <v>0</v>
      </c>
      <c r="L58" s="2">
        <f t="shared" si="27"/>
        <v>0</v>
      </c>
      <c r="M58" s="2">
        <f t="shared" si="27"/>
        <v>0</v>
      </c>
      <c r="N58" s="2">
        <f t="shared" si="27"/>
        <v>0</v>
      </c>
      <c r="O58" s="2">
        <f t="shared" si="27"/>
        <v>0</v>
      </c>
    </row>
    <row r="59" spans="1:16" ht="20.100000000000001" customHeight="1" x14ac:dyDescent="0.3">
      <c r="A59" s="20" t="s">
        <v>15</v>
      </c>
      <c r="B59" s="20" t="s">
        <v>16</v>
      </c>
      <c r="C59" s="10" t="s">
        <v>4</v>
      </c>
      <c r="D59" s="2">
        <f t="shared" si="1"/>
        <v>40021.29</v>
      </c>
      <c r="E59" s="2">
        <f>SUM(E60:E63)</f>
        <v>1754.8</v>
      </c>
      <c r="F59" s="2">
        <f t="shared" ref="F59:O59" si="29">SUM(F60:F63)</f>
        <v>2272.5</v>
      </c>
      <c r="G59" s="2">
        <f t="shared" si="29"/>
        <v>2300.4</v>
      </c>
      <c r="H59" s="2">
        <f t="shared" si="29"/>
        <v>2139.3000000000002</v>
      </c>
      <c r="I59" s="2">
        <f t="shared" si="29"/>
        <v>2737.7000000000003</v>
      </c>
      <c r="J59" s="2">
        <f t="shared" si="29"/>
        <v>6333.2000000000007</v>
      </c>
      <c r="K59" s="2">
        <f t="shared" si="29"/>
        <v>5067.5</v>
      </c>
      <c r="L59" s="2">
        <f t="shared" si="29"/>
        <v>3396.7000000000003</v>
      </c>
      <c r="M59" s="2">
        <f t="shared" si="29"/>
        <v>3983.1</v>
      </c>
      <c r="N59" s="2">
        <f t="shared" si="29"/>
        <v>4124.5999999999995</v>
      </c>
      <c r="O59" s="2">
        <f t="shared" si="29"/>
        <v>5911.49</v>
      </c>
    </row>
    <row r="60" spans="1:16" x14ac:dyDescent="0.3">
      <c r="A60" s="21"/>
      <c r="B60" s="21"/>
      <c r="C60" s="12" t="s">
        <v>5</v>
      </c>
      <c r="D60" s="2">
        <f t="shared" si="1"/>
        <v>0</v>
      </c>
      <c r="E60" s="2">
        <f>E65+E70+E75</f>
        <v>0</v>
      </c>
      <c r="F60" s="2">
        <f>F65+F70+F75</f>
        <v>0</v>
      </c>
      <c r="G60" s="2">
        <f t="shared" ref="G60:O60" si="30">G65+G70+G75</f>
        <v>0</v>
      </c>
      <c r="H60" s="2">
        <f>H65+H70+H75</f>
        <v>0</v>
      </c>
      <c r="I60" s="2">
        <f t="shared" si="30"/>
        <v>0</v>
      </c>
      <c r="J60" s="2">
        <f t="shared" si="30"/>
        <v>0</v>
      </c>
      <c r="K60" s="2">
        <f t="shared" si="30"/>
        <v>0</v>
      </c>
      <c r="L60" s="2">
        <f>L65+L70+L75</f>
        <v>0</v>
      </c>
      <c r="M60" s="2">
        <f t="shared" si="30"/>
        <v>0</v>
      </c>
      <c r="N60" s="2">
        <f t="shared" si="30"/>
        <v>0</v>
      </c>
      <c r="O60" s="2">
        <f t="shared" si="30"/>
        <v>0</v>
      </c>
    </row>
    <row r="61" spans="1:16" x14ac:dyDescent="0.3">
      <c r="A61" s="21"/>
      <c r="B61" s="21"/>
      <c r="C61" s="12" t="s">
        <v>6</v>
      </c>
      <c r="D61" s="2">
        <f t="shared" si="1"/>
        <v>0</v>
      </c>
      <c r="E61" s="2">
        <f>E66+E71+E76</f>
        <v>0</v>
      </c>
      <c r="F61" s="2">
        <f t="shared" ref="F61:O61" si="31">F66+F71+F76</f>
        <v>0</v>
      </c>
      <c r="G61" s="2">
        <f t="shared" si="31"/>
        <v>0</v>
      </c>
      <c r="H61" s="2">
        <f t="shared" si="31"/>
        <v>0</v>
      </c>
      <c r="I61" s="2">
        <f t="shared" si="31"/>
        <v>0</v>
      </c>
      <c r="J61" s="2">
        <f>J66+J71+J76</f>
        <v>0</v>
      </c>
      <c r="K61" s="2">
        <f t="shared" si="31"/>
        <v>0</v>
      </c>
      <c r="L61" s="2">
        <f t="shared" si="31"/>
        <v>0</v>
      </c>
      <c r="M61" s="2">
        <f t="shared" si="31"/>
        <v>0</v>
      </c>
      <c r="N61" s="2">
        <f t="shared" si="31"/>
        <v>0</v>
      </c>
      <c r="O61" s="2">
        <f t="shared" si="31"/>
        <v>0</v>
      </c>
    </row>
    <row r="62" spans="1:16" x14ac:dyDescent="0.3">
      <c r="A62" s="21"/>
      <c r="B62" s="21"/>
      <c r="C62" s="12" t="s">
        <v>7</v>
      </c>
      <c r="D62" s="2">
        <f t="shared" si="1"/>
        <v>40021.29</v>
      </c>
      <c r="E62" s="2">
        <f t="shared" ref="E62:O63" si="32">E67+E72+E77</f>
        <v>1754.8</v>
      </c>
      <c r="F62" s="2">
        <f t="shared" si="32"/>
        <v>2272.5</v>
      </c>
      <c r="G62" s="2">
        <f t="shared" si="32"/>
        <v>2300.4</v>
      </c>
      <c r="H62" s="2">
        <f t="shared" si="32"/>
        <v>2139.3000000000002</v>
      </c>
      <c r="I62" s="2">
        <f t="shared" si="32"/>
        <v>2737.7000000000003</v>
      </c>
      <c r="J62" s="2">
        <f t="shared" si="32"/>
        <v>6333.2000000000007</v>
      </c>
      <c r="K62" s="2">
        <f t="shared" si="32"/>
        <v>5067.5</v>
      </c>
      <c r="L62" s="2">
        <f t="shared" si="32"/>
        <v>3396.7000000000003</v>
      </c>
      <c r="M62" s="2">
        <f t="shared" si="32"/>
        <v>3983.1</v>
      </c>
      <c r="N62" s="2">
        <f t="shared" si="32"/>
        <v>4124.5999999999995</v>
      </c>
      <c r="O62" s="2">
        <f t="shared" si="32"/>
        <v>5911.49</v>
      </c>
    </row>
    <row r="63" spans="1:16" ht="20.100000000000001" customHeight="1" x14ac:dyDescent="0.3">
      <c r="A63" s="22"/>
      <c r="B63" s="22"/>
      <c r="C63" s="12" t="s">
        <v>53</v>
      </c>
      <c r="D63" s="2">
        <f t="shared" si="1"/>
        <v>0</v>
      </c>
      <c r="E63" s="2">
        <f t="shared" si="32"/>
        <v>0</v>
      </c>
      <c r="F63" s="2">
        <f t="shared" si="32"/>
        <v>0</v>
      </c>
      <c r="G63" s="2">
        <f t="shared" si="32"/>
        <v>0</v>
      </c>
      <c r="H63" s="2">
        <f t="shared" si="32"/>
        <v>0</v>
      </c>
      <c r="I63" s="2">
        <f t="shared" si="32"/>
        <v>0</v>
      </c>
      <c r="J63" s="2">
        <f t="shared" si="32"/>
        <v>0</v>
      </c>
      <c r="K63" s="2">
        <f t="shared" si="32"/>
        <v>0</v>
      </c>
      <c r="L63" s="2">
        <f t="shared" si="32"/>
        <v>0</v>
      </c>
      <c r="M63" s="2">
        <f t="shared" si="32"/>
        <v>0</v>
      </c>
      <c r="N63" s="2">
        <f t="shared" si="32"/>
        <v>0</v>
      </c>
      <c r="O63" s="2">
        <f t="shared" si="32"/>
        <v>0</v>
      </c>
    </row>
    <row r="64" spans="1:16" x14ac:dyDescent="0.3">
      <c r="A64" s="17" t="s">
        <v>17</v>
      </c>
      <c r="B64" s="20" t="s">
        <v>18</v>
      </c>
      <c r="C64" s="10" t="s">
        <v>4</v>
      </c>
      <c r="D64" s="2">
        <f t="shared" si="1"/>
        <v>2852.5</v>
      </c>
      <c r="E64" s="2">
        <f>SUM(E65:E68)</f>
        <v>43.7</v>
      </c>
      <c r="F64" s="2">
        <f t="shared" ref="F64:O64" si="33">SUM(F65:F68)</f>
        <v>57.3</v>
      </c>
      <c r="G64" s="2">
        <f t="shared" si="33"/>
        <v>97.8</v>
      </c>
      <c r="H64" s="2">
        <f t="shared" si="33"/>
        <v>46.5</v>
      </c>
      <c r="I64" s="2">
        <f t="shared" si="33"/>
        <v>146.9</v>
      </c>
      <c r="J64" s="2">
        <f t="shared" si="33"/>
        <v>99.4</v>
      </c>
      <c r="K64" s="2">
        <f t="shared" si="33"/>
        <v>409.8</v>
      </c>
      <c r="L64" s="2">
        <f t="shared" si="33"/>
        <v>87.8</v>
      </c>
      <c r="M64" s="2">
        <f t="shared" si="33"/>
        <v>507.4</v>
      </c>
      <c r="N64" s="2">
        <f t="shared" si="33"/>
        <v>509.9</v>
      </c>
      <c r="O64" s="2">
        <f t="shared" si="33"/>
        <v>846</v>
      </c>
    </row>
    <row r="65" spans="1:15" x14ac:dyDescent="0.3">
      <c r="A65" s="18"/>
      <c r="B65" s="21"/>
      <c r="C65" s="12" t="s">
        <v>5</v>
      </c>
      <c r="D65" s="2">
        <f t="shared" si="1"/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x14ac:dyDescent="0.3">
      <c r="A66" s="18"/>
      <c r="B66" s="21"/>
      <c r="C66" s="12" t="s">
        <v>6</v>
      </c>
      <c r="D66" s="2">
        <f t="shared" si="1"/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x14ac:dyDescent="0.3">
      <c r="A67" s="18"/>
      <c r="B67" s="21"/>
      <c r="C67" s="12" t="s">
        <v>7</v>
      </c>
      <c r="D67" s="2">
        <f t="shared" si="1"/>
        <v>2852.5</v>
      </c>
      <c r="E67" s="2">
        <v>43.7</v>
      </c>
      <c r="F67" s="2">
        <v>57.3</v>
      </c>
      <c r="G67" s="2">
        <v>97.8</v>
      </c>
      <c r="H67" s="2">
        <v>46.5</v>
      </c>
      <c r="I67" s="2">
        <v>146.9</v>
      </c>
      <c r="J67" s="2">
        <v>99.4</v>
      </c>
      <c r="K67" s="2">
        <v>409.8</v>
      </c>
      <c r="L67" s="2">
        <v>87.8</v>
      </c>
      <c r="M67" s="2">
        <v>507.4</v>
      </c>
      <c r="N67" s="2">
        <v>509.9</v>
      </c>
      <c r="O67" s="2">
        <v>846</v>
      </c>
    </row>
    <row r="68" spans="1:15" ht="20.100000000000001" customHeight="1" x14ac:dyDescent="0.3">
      <c r="A68" s="19"/>
      <c r="B68" s="22"/>
      <c r="C68" s="12" t="s">
        <v>53</v>
      </c>
      <c r="D68" s="2">
        <f t="shared" si="1"/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x14ac:dyDescent="0.3">
      <c r="A69" s="17" t="s">
        <v>19</v>
      </c>
      <c r="B69" s="20" t="s">
        <v>61</v>
      </c>
      <c r="C69" s="10" t="s">
        <v>4</v>
      </c>
      <c r="D69" s="2">
        <f t="shared" si="1"/>
        <v>3380.5</v>
      </c>
      <c r="E69" s="2">
        <f>SUM(E70:E73)</f>
        <v>0</v>
      </c>
      <c r="F69" s="2">
        <f>SUM(F70:F73)</f>
        <v>0</v>
      </c>
      <c r="G69" s="2">
        <f t="shared" ref="G69:O69" si="34">SUM(G70:G73)</f>
        <v>89</v>
      </c>
      <c r="H69" s="2">
        <f>SUM(H70:H73)</f>
        <v>0</v>
      </c>
      <c r="I69" s="2">
        <f t="shared" si="34"/>
        <v>0</v>
      </c>
      <c r="J69" s="2">
        <f t="shared" si="34"/>
        <v>3291.5</v>
      </c>
      <c r="K69" s="2">
        <f t="shared" si="34"/>
        <v>0</v>
      </c>
      <c r="L69" s="2">
        <f t="shared" si="34"/>
        <v>0</v>
      </c>
      <c r="M69" s="2">
        <f t="shared" si="34"/>
        <v>0</v>
      </c>
      <c r="N69" s="2">
        <f t="shared" si="34"/>
        <v>0</v>
      </c>
      <c r="O69" s="2">
        <f t="shared" si="34"/>
        <v>0</v>
      </c>
    </row>
    <row r="70" spans="1:15" x14ac:dyDescent="0.3">
      <c r="A70" s="18"/>
      <c r="B70" s="21"/>
      <c r="C70" s="12" t="s">
        <v>5</v>
      </c>
      <c r="D70" s="2">
        <f t="shared" si="1"/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x14ac:dyDescent="0.3">
      <c r="A71" s="18"/>
      <c r="B71" s="21"/>
      <c r="C71" s="12" t="s">
        <v>6</v>
      </c>
      <c r="D71" s="2">
        <f t="shared" si="1"/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x14ac:dyDescent="0.3">
      <c r="A72" s="18"/>
      <c r="B72" s="21"/>
      <c r="C72" s="12" t="s">
        <v>7</v>
      </c>
      <c r="D72" s="2">
        <f t="shared" si="1"/>
        <v>3380.5</v>
      </c>
      <c r="E72" s="2">
        <v>0</v>
      </c>
      <c r="F72" s="2">
        <v>0</v>
      </c>
      <c r="G72" s="2">
        <v>89</v>
      </c>
      <c r="H72" s="2">
        <v>0</v>
      </c>
      <c r="I72" s="2">
        <v>0</v>
      </c>
      <c r="J72" s="2">
        <v>3291.5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ht="20.100000000000001" customHeight="1" x14ac:dyDescent="0.3">
      <c r="A73" s="19"/>
      <c r="B73" s="22"/>
      <c r="C73" s="12" t="s">
        <v>53</v>
      </c>
      <c r="D73" s="2">
        <f t="shared" si="1"/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x14ac:dyDescent="0.3">
      <c r="A74" s="17" t="s">
        <v>20</v>
      </c>
      <c r="B74" s="20" t="s">
        <v>62</v>
      </c>
      <c r="C74" s="10" t="s">
        <v>4</v>
      </c>
      <c r="D74" s="2">
        <f t="shared" si="1"/>
        <v>33788.29</v>
      </c>
      <c r="E74" s="2">
        <f>SUM(E75:E78)</f>
        <v>1711.1</v>
      </c>
      <c r="F74" s="2">
        <f t="shared" ref="F74:O74" si="35">SUM(F75:F78)</f>
        <v>2215.1999999999998</v>
      </c>
      <c r="G74" s="2">
        <f t="shared" si="35"/>
        <v>2113.6</v>
      </c>
      <c r="H74" s="2">
        <f t="shared" si="35"/>
        <v>2092.8000000000002</v>
      </c>
      <c r="I74" s="2">
        <f t="shared" si="35"/>
        <v>2590.8000000000002</v>
      </c>
      <c r="J74" s="2">
        <f t="shared" si="35"/>
        <v>2942.3</v>
      </c>
      <c r="K74" s="2">
        <f t="shared" si="35"/>
        <v>4657.7</v>
      </c>
      <c r="L74" s="2">
        <f t="shared" si="35"/>
        <v>3308.9</v>
      </c>
      <c r="M74" s="2">
        <f t="shared" si="35"/>
        <v>3475.7</v>
      </c>
      <c r="N74" s="2">
        <f t="shared" si="35"/>
        <v>3614.7</v>
      </c>
      <c r="O74" s="2">
        <f t="shared" si="35"/>
        <v>5065.49</v>
      </c>
    </row>
    <row r="75" spans="1:15" x14ac:dyDescent="0.3">
      <c r="A75" s="18"/>
      <c r="B75" s="21"/>
      <c r="C75" s="12" t="s">
        <v>5</v>
      </c>
      <c r="D75" s="2">
        <f t="shared" si="1"/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x14ac:dyDescent="0.3">
      <c r="A76" s="18"/>
      <c r="B76" s="21"/>
      <c r="C76" s="12" t="s">
        <v>6</v>
      </c>
      <c r="D76" s="2">
        <f t="shared" si="1"/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x14ac:dyDescent="0.3">
      <c r="A77" s="18"/>
      <c r="B77" s="21"/>
      <c r="C77" s="12" t="s">
        <v>7</v>
      </c>
      <c r="D77" s="2">
        <f>SUM(E77:O77)</f>
        <v>33788.29</v>
      </c>
      <c r="E77" s="2">
        <v>1711.1</v>
      </c>
      <c r="F77" s="2">
        <v>2215.1999999999998</v>
      </c>
      <c r="G77" s="2">
        <v>2113.6</v>
      </c>
      <c r="H77" s="2">
        <v>2092.8000000000002</v>
      </c>
      <c r="I77" s="2">
        <v>2590.8000000000002</v>
      </c>
      <c r="J77" s="2">
        <v>2942.3</v>
      </c>
      <c r="K77" s="2">
        <v>4657.7</v>
      </c>
      <c r="L77" s="2">
        <v>3308.9</v>
      </c>
      <c r="M77" s="2">
        <v>3475.7</v>
      </c>
      <c r="N77" s="2">
        <v>3614.7</v>
      </c>
      <c r="O77" s="2">
        <v>5065.49</v>
      </c>
    </row>
    <row r="78" spans="1:15" ht="20.100000000000001" customHeight="1" x14ac:dyDescent="0.3">
      <c r="A78" s="19"/>
      <c r="B78" s="22"/>
      <c r="C78" s="12" t="s">
        <v>53</v>
      </c>
      <c r="D78" s="2">
        <f t="shared" si="1"/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x14ac:dyDescent="0.3">
      <c r="A79" s="26" t="s">
        <v>21</v>
      </c>
      <c r="B79" s="26" t="s">
        <v>22</v>
      </c>
      <c r="C79" s="10" t="s">
        <v>4</v>
      </c>
      <c r="D79" s="11">
        <f t="shared" si="1"/>
        <v>34762.729999999996</v>
      </c>
      <c r="E79" s="11">
        <f>E80+E81+E82+E84</f>
        <v>3233.9</v>
      </c>
      <c r="F79" s="11">
        <f>F80+F81+F82+F84</f>
        <v>3239.1</v>
      </c>
      <c r="G79" s="11">
        <f t="shared" ref="G79:O79" si="36">G80+G81+G82+G84</f>
        <v>3274.07</v>
      </c>
      <c r="H79" s="11">
        <f t="shared" si="36"/>
        <v>2324</v>
      </c>
      <c r="I79" s="11">
        <f t="shared" si="36"/>
        <v>3114.7</v>
      </c>
      <c r="J79" s="11">
        <f t="shared" si="36"/>
        <v>2784.1</v>
      </c>
      <c r="K79" s="11">
        <f t="shared" si="36"/>
        <v>3522.4</v>
      </c>
      <c r="L79" s="11">
        <f t="shared" si="36"/>
        <v>2774.6</v>
      </c>
      <c r="M79" s="11">
        <f t="shared" si="36"/>
        <v>2907.9</v>
      </c>
      <c r="N79" s="11">
        <f t="shared" si="36"/>
        <v>2983.3</v>
      </c>
      <c r="O79" s="11">
        <f t="shared" si="36"/>
        <v>4604.66</v>
      </c>
    </row>
    <row r="80" spans="1:15" x14ac:dyDescent="0.3">
      <c r="A80" s="27"/>
      <c r="B80" s="27"/>
      <c r="C80" s="12" t="s">
        <v>5</v>
      </c>
      <c r="D80" s="2">
        <f t="shared" si="1"/>
        <v>0</v>
      </c>
      <c r="E80" s="2">
        <f>E86</f>
        <v>0</v>
      </c>
      <c r="F80" s="2">
        <f t="shared" ref="F80:O80" si="37">F86</f>
        <v>0</v>
      </c>
      <c r="G80" s="2">
        <f t="shared" si="37"/>
        <v>0</v>
      </c>
      <c r="H80" s="2">
        <f t="shared" si="37"/>
        <v>0</v>
      </c>
      <c r="I80" s="2">
        <f t="shared" si="37"/>
        <v>0</v>
      </c>
      <c r="J80" s="2">
        <f t="shared" si="37"/>
        <v>0</v>
      </c>
      <c r="K80" s="2">
        <f t="shared" si="37"/>
        <v>0</v>
      </c>
      <c r="L80" s="2">
        <f t="shared" si="37"/>
        <v>0</v>
      </c>
      <c r="M80" s="2">
        <f t="shared" si="37"/>
        <v>0</v>
      </c>
      <c r="N80" s="2">
        <f t="shared" si="37"/>
        <v>0</v>
      </c>
      <c r="O80" s="2">
        <f t="shared" si="37"/>
        <v>0</v>
      </c>
    </row>
    <row r="81" spans="1:15" x14ac:dyDescent="0.3">
      <c r="A81" s="27"/>
      <c r="B81" s="27"/>
      <c r="C81" s="12" t="s">
        <v>6</v>
      </c>
      <c r="D81" s="2">
        <f t="shared" si="1"/>
        <v>0</v>
      </c>
      <c r="E81" s="2">
        <f t="shared" ref="E81:O84" si="38">E87</f>
        <v>0</v>
      </c>
      <c r="F81" s="2">
        <f t="shared" si="38"/>
        <v>0</v>
      </c>
      <c r="G81" s="2">
        <f t="shared" si="38"/>
        <v>0</v>
      </c>
      <c r="H81" s="2">
        <f t="shared" si="38"/>
        <v>0</v>
      </c>
      <c r="I81" s="2">
        <f t="shared" si="38"/>
        <v>0</v>
      </c>
      <c r="J81" s="2">
        <f t="shared" si="38"/>
        <v>0</v>
      </c>
      <c r="K81" s="2">
        <f t="shared" si="38"/>
        <v>0</v>
      </c>
      <c r="L81" s="2">
        <f t="shared" si="38"/>
        <v>0</v>
      </c>
      <c r="M81" s="2">
        <f t="shared" si="38"/>
        <v>0</v>
      </c>
      <c r="N81" s="2">
        <f t="shared" si="38"/>
        <v>0</v>
      </c>
      <c r="O81" s="2">
        <f t="shared" si="38"/>
        <v>0</v>
      </c>
    </row>
    <row r="82" spans="1:15" ht="27.6" x14ac:dyDescent="0.3">
      <c r="A82" s="27"/>
      <c r="B82" s="27"/>
      <c r="C82" s="12" t="s">
        <v>54</v>
      </c>
      <c r="D82" s="2">
        <f t="shared" si="1"/>
        <v>34762.729999999996</v>
      </c>
      <c r="E82" s="2">
        <f t="shared" si="38"/>
        <v>3233.9</v>
      </c>
      <c r="F82" s="2">
        <f t="shared" si="38"/>
        <v>3239.1</v>
      </c>
      <c r="G82" s="2">
        <f t="shared" si="38"/>
        <v>3274.07</v>
      </c>
      <c r="H82" s="2">
        <f t="shared" si="38"/>
        <v>2324</v>
      </c>
      <c r="I82" s="2">
        <f t="shared" si="38"/>
        <v>3114.7</v>
      </c>
      <c r="J82" s="2">
        <f t="shared" si="38"/>
        <v>2784.1</v>
      </c>
      <c r="K82" s="2">
        <f t="shared" si="38"/>
        <v>3522.4</v>
      </c>
      <c r="L82" s="2">
        <f t="shared" si="38"/>
        <v>2774.6</v>
      </c>
      <c r="M82" s="2">
        <f t="shared" si="38"/>
        <v>2907.9</v>
      </c>
      <c r="N82" s="2">
        <f t="shared" si="38"/>
        <v>2983.3</v>
      </c>
      <c r="O82" s="2">
        <f t="shared" si="38"/>
        <v>4604.66</v>
      </c>
    </row>
    <row r="83" spans="1:15" ht="27.6" x14ac:dyDescent="0.3">
      <c r="A83" s="27"/>
      <c r="B83" s="27"/>
      <c r="C83" s="13" t="s">
        <v>55</v>
      </c>
      <c r="D83" s="2">
        <f t="shared" si="1"/>
        <v>1021.1</v>
      </c>
      <c r="E83" s="2">
        <f t="shared" si="38"/>
        <v>1021.1</v>
      </c>
      <c r="F83" s="2">
        <f t="shared" si="38"/>
        <v>0</v>
      </c>
      <c r="G83" s="2">
        <f t="shared" si="38"/>
        <v>0</v>
      </c>
      <c r="H83" s="2">
        <f t="shared" si="38"/>
        <v>0</v>
      </c>
      <c r="I83" s="2">
        <f t="shared" si="38"/>
        <v>0</v>
      </c>
      <c r="J83" s="2">
        <f t="shared" si="38"/>
        <v>0</v>
      </c>
      <c r="K83" s="2">
        <f t="shared" si="38"/>
        <v>0</v>
      </c>
      <c r="L83" s="2">
        <f t="shared" si="38"/>
        <v>0</v>
      </c>
      <c r="M83" s="2">
        <f t="shared" si="38"/>
        <v>0</v>
      </c>
      <c r="N83" s="2">
        <f t="shared" si="38"/>
        <v>0</v>
      </c>
      <c r="O83" s="2">
        <f t="shared" si="38"/>
        <v>0</v>
      </c>
    </row>
    <row r="84" spans="1:15" ht="20.100000000000001" customHeight="1" x14ac:dyDescent="0.3">
      <c r="A84" s="28"/>
      <c r="B84" s="28"/>
      <c r="C84" s="12" t="s">
        <v>53</v>
      </c>
      <c r="D84" s="2">
        <f t="shared" si="1"/>
        <v>0</v>
      </c>
      <c r="E84" s="2">
        <f>E90</f>
        <v>0</v>
      </c>
      <c r="F84" s="2">
        <f t="shared" si="38"/>
        <v>0</v>
      </c>
      <c r="G84" s="2">
        <f t="shared" si="38"/>
        <v>0</v>
      </c>
      <c r="H84" s="2">
        <f t="shared" si="38"/>
        <v>0</v>
      </c>
      <c r="I84" s="2">
        <f t="shared" si="38"/>
        <v>0</v>
      </c>
      <c r="J84" s="2">
        <f t="shared" si="38"/>
        <v>0</v>
      </c>
      <c r="K84" s="2">
        <f t="shared" si="38"/>
        <v>0</v>
      </c>
      <c r="L84" s="2">
        <f t="shared" si="38"/>
        <v>0</v>
      </c>
      <c r="M84" s="2">
        <f t="shared" si="38"/>
        <v>0</v>
      </c>
      <c r="N84" s="2">
        <f t="shared" si="38"/>
        <v>0</v>
      </c>
      <c r="O84" s="2">
        <f t="shared" si="38"/>
        <v>0</v>
      </c>
    </row>
    <row r="85" spans="1:15" x14ac:dyDescent="0.3">
      <c r="A85" s="20" t="s">
        <v>23</v>
      </c>
      <c r="B85" s="20" t="s">
        <v>24</v>
      </c>
      <c r="C85" s="10" t="s">
        <v>4</v>
      </c>
      <c r="D85" s="2">
        <f t="shared" ref="D85:D148" si="39">SUM(E85:O85)</f>
        <v>34762.729999999996</v>
      </c>
      <c r="E85" s="2">
        <f>E86+E87+E88+E90</f>
        <v>3233.9</v>
      </c>
      <c r="F85" s="2">
        <f t="shared" ref="F85:O85" si="40">F86+F87+F88+F90</f>
        <v>3239.1</v>
      </c>
      <c r="G85" s="2">
        <f t="shared" si="40"/>
        <v>3274.07</v>
      </c>
      <c r="H85" s="2">
        <f t="shared" si="40"/>
        <v>2324</v>
      </c>
      <c r="I85" s="2">
        <f t="shared" si="40"/>
        <v>3114.7</v>
      </c>
      <c r="J85" s="2">
        <f t="shared" si="40"/>
        <v>2784.1</v>
      </c>
      <c r="K85" s="2">
        <f t="shared" si="40"/>
        <v>3522.4</v>
      </c>
      <c r="L85" s="2">
        <f t="shared" si="40"/>
        <v>2774.6</v>
      </c>
      <c r="M85" s="2">
        <f t="shared" si="40"/>
        <v>2907.9</v>
      </c>
      <c r="N85" s="2">
        <f t="shared" si="40"/>
        <v>2983.3</v>
      </c>
      <c r="O85" s="2">
        <f t="shared" si="40"/>
        <v>4604.66</v>
      </c>
    </row>
    <row r="86" spans="1:15" x14ac:dyDescent="0.3">
      <c r="A86" s="21"/>
      <c r="B86" s="21"/>
      <c r="C86" s="12" t="s">
        <v>5</v>
      </c>
      <c r="D86" s="2">
        <f t="shared" si="39"/>
        <v>0</v>
      </c>
      <c r="E86" s="2">
        <f>E92</f>
        <v>0</v>
      </c>
      <c r="F86" s="2">
        <f t="shared" ref="F86:O86" si="41">F92</f>
        <v>0</v>
      </c>
      <c r="G86" s="2">
        <f t="shared" si="41"/>
        <v>0</v>
      </c>
      <c r="H86" s="2">
        <f t="shared" si="41"/>
        <v>0</v>
      </c>
      <c r="I86" s="2">
        <f t="shared" si="41"/>
        <v>0</v>
      </c>
      <c r="J86" s="2">
        <f t="shared" si="41"/>
        <v>0</v>
      </c>
      <c r="K86" s="2">
        <f t="shared" si="41"/>
        <v>0</v>
      </c>
      <c r="L86" s="2">
        <f>L92</f>
        <v>0</v>
      </c>
      <c r="M86" s="2">
        <f t="shared" si="41"/>
        <v>0</v>
      </c>
      <c r="N86" s="2">
        <f t="shared" si="41"/>
        <v>0</v>
      </c>
      <c r="O86" s="2">
        <f t="shared" si="41"/>
        <v>0</v>
      </c>
    </row>
    <row r="87" spans="1:15" x14ac:dyDescent="0.3">
      <c r="A87" s="21"/>
      <c r="B87" s="21"/>
      <c r="C87" s="12" t="s">
        <v>6</v>
      </c>
      <c r="D87" s="2">
        <f t="shared" si="39"/>
        <v>0</v>
      </c>
      <c r="E87" s="2">
        <f t="shared" ref="E87:O90" si="42">E93</f>
        <v>0</v>
      </c>
      <c r="F87" s="2">
        <f t="shared" si="42"/>
        <v>0</v>
      </c>
      <c r="G87" s="2">
        <f t="shared" si="42"/>
        <v>0</v>
      </c>
      <c r="H87" s="2">
        <f t="shared" si="42"/>
        <v>0</v>
      </c>
      <c r="I87" s="2">
        <f t="shared" si="42"/>
        <v>0</v>
      </c>
      <c r="J87" s="2">
        <f t="shared" si="42"/>
        <v>0</v>
      </c>
      <c r="K87" s="2">
        <f t="shared" si="42"/>
        <v>0</v>
      </c>
      <c r="L87" s="2">
        <f t="shared" si="42"/>
        <v>0</v>
      </c>
      <c r="M87" s="2">
        <f t="shared" si="42"/>
        <v>0</v>
      </c>
      <c r="N87" s="2">
        <f t="shared" si="42"/>
        <v>0</v>
      </c>
      <c r="O87" s="2">
        <f t="shared" si="42"/>
        <v>0</v>
      </c>
    </row>
    <row r="88" spans="1:15" ht="27.6" x14ac:dyDescent="0.3">
      <c r="A88" s="21"/>
      <c r="B88" s="21"/>
      <c r="C88" s="12" t="s">
        <v>54</v>
      </c>
      <c r="D88" s="2">
        <f t="shared" si="39"/>
        <v>34762.729999999996</v>
      </c>
      <c r="E88" s="2">
        <f t="shared" si="42"/>
        <v>3233.9</v>
      </c>
      <c r="F88" s="2">
        <f t="shared" si="42"/>
        <v>3239.1</v>
      </c>
      <c r="G88" s="2">
        <f t="shared" si="42"/>
        <v>3274.07</v>
      </c>
      <c r="H88" s="2">
        <f t="shared" si="42"/>
        <v>2324</v>
      </c>
      <c r="I88" s="2">
        <f t="shared" si="42"/>
        <v>3114.7</v>
      </c>
      <c r="J88" s="2">
        <f>J94</f>
        <v>2784.1</v>
      </c>
      <c r="K88" s="2">
        <f t="shared" si="42"/>
        <v>3522.4</v>
      </c>
      <c r="L88" s="2">
        <f t="shared" si="42"/>
        <v>2774.6</v>
      </c>
      <c r="M88" s="2">
        <f t="shared" si="42"/>
        <v>2907.9</v>
      </c>
      <c r="N88" s="2">
        <f t="shared" si="42"/>
        <v>2983.3</v>
      </c>
      <c r="O88" s="2">
        <f t="shared" si="42"/>
        <v>4604.66</v>
      </c>
    </row>
    <row r="89" spans="1:15" ht="27.6" x14ac:dyDescent="0.3">
      <c r="A89" s="21"/>
      <c r="B89" s="21"/>
      <c r="C89" s="13" t="s">
        <v>55</v>
      </c>
      <c r="D89" s="2">
        <f t="shared" si="39"/>
        <v>1021.1</v>
      </c>
      <c r="E89" s="2">
        <f t="shared" si="42"/>
        <v>1021.1</v>
      </c>
      <c r="F89" s="2">
        <f t="shared" si="42"/>
        <v>0</v>
      </c>
      <c r="G89" s="2">
        <f t="shared" si="42"/>
        <v>0</v>
      </c>
      <c r="H89" s="2">
        <f t="shared" si="42"/>
        <v>0</v>
      </c>
      <c r="I89" s="2">
        <f t="shared" si="42"/>
        <v>0</v>
      </c>
      <c r="J89" s="2">
        <f t="shared" si="42"/>
        <v>0</v>
      </c>
      <c r="K89" s="2">
        <f t="shared" si="42"/>
        <v>0</v>
      </c>
      <c r="L89" s="2">
        <f>L95</f>
        <v>0</v>
      </c>
      <c r="M89" s="2">
        <f t="shared" si="42"/>
        <v>0</v>
      </c>
      <c r="N89" s="2">
        <f t="shared" si="42"/>
        <v>0</v>
      </c>
      <c r="O89" s="2">
        <f t="shared" si="42"/>
        <v>0</v>
      </c>
    </row>
    <row r="90" spans="1:15" ht="20.100000000000001" customHeight="1" x14ac:dyDescent="0.3">
      <c r="A90" s="22"/>
      <c r="B90" s="22"/>
      <c r="C90" s="12" t="s">
        <v>53</v>
      </c>
      <c r="D90" s="2">
        <f t="shared" si="39"/>
        <v>0</v>
      </c>
      <c r="E90" s="2">
        <f>E96</f>
        <v>0</v>
      </c>
      <c r="F90" s="2">
        <f t="shared" si="42"/>
        <v>0</v>
      </c>
      <c r="G90" s="2">
        <f t="shared" si="42"/>
        <v>0</v>
      </c>
      <c r="H90" s="2">
        <f t="shared" si="42"/>
        <v>0</v>
      </c>
      <c r="I90" s="2">
        <f t="shared" si="42"/>
        <v>0</v>
      </c>
      <c r="J90" s="2">
        <f t="shared" si="42"/>
        <v>0</v>
      </c>
      <c r="K90" s="2">
        <f t="shared" si="42"/>
        <v>0</v>
      </c>
      <c r="L90" s="2">
        <f t="shared" si="42"/>
        <v>0</v>
      </c>
      <c r="M90" s="2">
        <f t="shared" si="42"/>
        <v>0</v>
      </c>
      <c r="N90" s="2">
        <f t="shared" si="42"/>
        <v>0</v>
      </c>
      <c r="O90" s="2">
        <f t="shared" si="42"/>
        <v>0</v>
      </c>
    </row>
    <row r="91" spans="1:15" x14ac:dyDescent="0.3">
      <c r="A91" s="17" t="s">
        <v>25</v>
      </c>
      <c r="B91" s="20" t="s">
        <v>26</v>
      </c>
      <c r="C91" s="10" t="s">
        <v>4</v>
      </c>
      <c r="D91" s="2">
        <f>SUM(E91:O91)</f>
        <v>34762.729999999996</v>
      </c>
      <c r="E91" s="2">
        <f>E92+E93+E94+E96</f>
        <v>3233.9</v>
      </c>
      <c r="F91" s="2">
        <f>F92+F93+F94+F96</f>
        <v>3239.1</v>
      </c>
      <c r="G91" s="2">
        <f t="shared" ref="G91:O91" si="43">G92+G93+G94+G96</f>
        <v>3274.07</v>
      </c>
      <c r="H91" s="2">
        <f t="shared" si="43"/>
        <v>2324</v>
      </c>
      <c r="I91" s="2">
        <f t="shared" si="43"/>
        <v>3114.7</v>
      </c>
      <c r="J91" s="2">
        <f t="shared" si="43"/>
        <v>2784.1</v>
      </c>
      <c r="K91" s="2">
        <f t="shared" si="43"/>
        <v>3522.4</v>
      </c>
      <c r="L91" s="2">
        <f t="shared" si="43"/>
        <v>2774.6</v>
      </c>
      <c r="M91" s="2">
        <f t="shared" si="43"/>
        <v>2907.9</v>
      </c>
      <c r="N91" s="2">
        <f t="shared" si="43"/>
        <v>2983.3</v>
      </c>
      <c r="O91" s="2">
        <f t="shared" si="43"/>
        <v>4604.66</v>
      </c>
    </row>
    <row r="92" spans="1:15" x14ac:dyDescent="0.3">
      <c r="A92" s="18"/>
      <c r="B92" s="21"/>
      <c r="C92" s="12" t="s">
        <v>5</v>
      </c>
      <c r="D92" s="2">
        <f t="shared" si="39"/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x14ac:dyDescent="0.3">
      <c r="A93" s="18"/>
      <c r="B93" s="21"/>
      <c r="C93" s="12" t="s">
        <v>6</v>
      </c>
      <c r="D93" s="2">
        <f t="shared" si="39"/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ht="27.6" x14ac:dyDescent="0.3">
      <c r="A94" s="18"/>
      <c r="B94" s="21"/>
      <c r="C94" s="12" t="s">
        <v>54</v>
      </c>
      <c r="D94" s="2">
        <f t="shared" si="39"/>
        <v>34762.729999999996</v>
      </c>
      <c r="E94" s="2">
        <v>3233.9</v>
      </c>
      <c r="F94" s="2">
        <v>3239.1</v>
      </c>
      <c r="G94" s="2">
        <v>3274.07</v>
      </c>
      <c r="H94" s="2">
        <v>2324</v>
      </c>
      <c r="I94" s="2">
        <v>3114.7</v>
      </c>
      <c r="J94" s="2">
        <v>2784.1</v>
      </c>
      <c r="K94" s="2">
        <v>3522.4</v>
      </c>
      <c r="L94" s="2">
        <v>2774.6</v>
      </c>
      <c r="M94" s="2">
        <v>2907.9</v>
      </c>
      <c r="N94" s="2">
        <v>2983.3</v>
      </c>
      <c r="O94" s="2">
        <v>4604.66</v>
      </c>
    </row>
    <row r="95" spans="1:15" ht="27.6" x14ac:dyDescent="0.3">
      <c r="A95" s="18"/>
      <c r="B95" s="21"/>
      <c r="C95" s="13" t="s">
        <v>55</v>
      </c>
      <c r="D95" s="2">
        <f>SUM(E95:O95)</f>
        <v>1021.1</v>
      </c>
      <c r="E95" s="2">
        <v>1021.1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ht="20.100000000000001" customHeight="1" x14ac:dyDescent="0.3">
      <c r="A96" s="19"/>
      <c r="B96" s="22"/>
      <c r="C96" s="12" t="s">
        <v>53</v>
      </c>
      <c r="D96" s="2">
        <f t="shared" si="39"/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7" x14ac:dyDescent="0.3">
      <c r="A97" s="26" t="s">
        <v>27</v>
      </c>
      <c r="B97" s="26" t="s">
        <v>28</v>
      </c>
      <c r="C97" s="10" t="s">
        <v>4</v>
      </c>
      <c r="D97" s="11">
        <f>SUM(E97:O97)</f>
        <v>4889765.0999999996</v>
      </c>
      <c r="E97" s="11">
        <f t="shared" ref="E97:O97" si="44">SUM(E98:E102)</f>
        <v>268961.59999999998</v>
      </c>
      <c r="F97" s="11">
        <f t="shared" si="44"/>
        <v>17341.599999999999</v>
      </c>
      <c r="G97" s="11">
        <f t="shared" si="44"/>
        <v>27459.800000000003</v>
      </c>
      <c r="H97" s="11">
        <f t="shared" si="44"/>
        <v>472634.1</v>
      </c>
      <c r="I97" s="11">
        <f t="shared" si="44"/>
        <v>314115.39999999997</v>
      </c>
      <c r="J97" s="11">
        <f t="shared" si="44"/>
        <v>488685.9</v>
      </c>
      <c r="K97" s="11">
        <f>SUM(K98:K102)-K101</f>
        <v>856898.50000000012</v>
      </c>
      <c r="L97" s="11">
        <f t="shared" si="44"/>
        <v>291967.59999999998</v>
      </c>
      <c r="M97" s="11">
        <f t="shared" si="44"/>
        <v>109398.20000000001</v>
      </c>
      <c r="N97" s="11">
        <f t="shared" si="44"/>
        <v>2023051.0999999999</v>
      </c>
      <c r="O97" s="11">
        <f t="shared" si="44"/>
        <v>19251.3</v>
      </c>
    </row>
    <row r="98" spans="1:17" x14ac:dyDescent="0.3">
      <c r="A98" s="27"/>
      <c r="B98" s="27"/>
      <c r="C98" s="12" t="s">
        <v>5</v>
      </c>
      <c r="D98" s="2">
        <f>SUM(E98:O98)</f>
        <v>879145.7</v>
      </c>
      <c r="E98" s="2">
        <f>E104</f>
        <v>0</v>
      </c>
      <c r="F98" s="2">
        <f t="shared" ref="F98:O98" si="45">F104</f>
        <v>0</v>
      </c>
      <c r="G98" s="2">
        <f t="shared" si="45"/>
        <v>0</v>
      </c>
      <c r="H98" s="2">
        <f t="shared" si="45"/>
        <v>455940</v>
      </c>
      <c r="I98" s="2">
        <f t="shared" si="45"/>
        <v>250202.2</v>
      </c>
      <c r="J98" s="2">
        <f t="shared" si="45"/>
        <v>173003.5</v>
      </c>
      <c r="K98" s="2">
        <f t="shared" si="45"/>
        <v>0</v>
      </c>
      <c r="L98" s="2">
        <f t="shared" si="45"/>
        <v>0</v>
      </c>
      <c r="M98" s="2">
        <f t="shared" si="45"/>
        <v>0</v>
      </c>
      <c r="N98" s="2">
        <f t="shared" si="45"/>
        <v>0</v>
      </c>
      <c r="O98" s="2">
        <f t="shared" si="45"/>
        <v>0</v>
      </c>
    </row>
    <row r="99" spans="1:17" x14ac:dyDescent="0.3">
      <c r="A99" s="27"/>
      <c r="B99" s="27"/>
      <c r="C99" s="12" t="s">
        <v>6</v>
      </c>
      <c r="D99" s="2">
        <f>SUM(E99:O99)</f>
        <v>3636417.8</v>
      </c>
      <c r="E99" s="2">
        <f>E105</f>
        <v>255000</v>
      </c>
      <c r="F99" s="2">
        <f t="shared" ref="F99:O99" si="46">F105</f>
        <v>2066.6999999999998</v>
      </c>
      <c r="G99" s="2">
        <f t="shared" si="46"/>
        <v>1096.5</v>
      </c>
      <c r="H99" s="2">
        <f t="shared" si="46"/>
        <v>3396.5</v>
      </c>
      <c r="I99" s="2">
        <f t="shared" si="46"/>
        <v>32286.6</v>
      </c>
      <c r="J99" s="2">
        <f t="shared" si="46"/>
        <v>293608.60000000003</v>
      </c>
      <c r="K99" s="2">
        <f t="shared" si="46"/>
        <v>788398.20000000007</v>
      </c>
      <c r="L99" s="2">
        <f>L105</f>
        <v>262065.4</v>
      </c>
      <c r="M99" s="2">
        <f t="shared" si="46"/>
        <v>98251.3</v>
      </c>
      <c r="N99" s="2">
        <f>N105</f>
        <v>1895996.7</v>
      </c>
      <c r="O99" s="2">
        <f t="shared" si="46"/>
        <v>4251.3</v>
      </c>
    </row>
    <row r="100" spans="1:17" x14ac:dyDescent="0.3">
      <c r="A100" s="27"/>
      <c r="B100" s="27"/>
      <c r="C100" s="12" t="s">
        <v>7</v>
      </c>
      <c r="D100" s="2">
        <f>SUM(E100:O100)</f>
        <v>374201.59999999998</v>
      </c>
      <c r="E100" s="2">
        <f>E106</f>
        <v>13961.6</v>
      </c>
      <c r="F100" s="2">
        <f t="shared" ref="F100:O100" si="47">F106</f>
        <v>15274.9</v>
      </c>
      <c r="G100" s="2">
        <f t="shared" si="47"/>
        <v>26363.300000000003</v>
      </c>
      <c r="H100" s="2">
        <f t="shared" si="47"/>
        <v>13297.6</v>
      </c>
      <c r="I100" s="2">
        <f t="shared" si="47"/>
        <v>31626.6</v>
      </c>
      <c r="J100" s="2">
        <f t="shared" si="47"/>
        <v>22073.8</v>
      </c>
      <c r="K100" s="2">
        <f t="shared" si="47"/>
        <v>68500.3</v>
      </c>
      <c r="L100" s="2">
        <f t="shared" si="47"/>
        <v>29902.2</v>
      </c>
      <c r="M100" s="2">
        <f t="shared" si="47"/>
        <v>11146.900000000001</v>
      </c>
      <c r="N100" s="2">
        <f t="shared" si="47"/>
        <v>127054.39999999999</v>
      </c>
      <c r="O100" s="2">
        <f t="shared" si="47"/>
        <v>15000</v>
      </c>
    </row>
    <row r="101" spans="1:17" ht="27.6" x14ac:dyDescent="0.3">
      <c r="A101" s="27"/>
      <c r="B101" s="27"/>
      <c r="C101" s="12" t="s">
        <v>74</v>
      </c>
      <c r="D101" s="2">
        <v>1492.4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1492.4</v>
      </c>
      <c r="L101" s="2">
        <v>0</v>
      </c>
      <c r="M101" s="2">
        <v>0</v>
      </c>
      <c r="N101" s="2">
        <v>0</v>
      </c>
      <c r="O101" s="2">
        <v>0</v>
      </c>
    </row>
    <row r="102" spans="1:17" ht="20.100000000000001" customHeight="1" x14ac:dyDescent="0.3">
      <c r="A102" s="28"/>
      <c r="B102" s="28"/>
      <c r="C102" s="12" t="s">
        <v>53</v>
      </c>
      <c r="D102" s="2">
        <f t="shared" ref="D102:D103" si="48">SUM(E102:O102)</f>
        <v>0</v>
      </c>
      <c r="E102" s="2">
        <f t="shared" ref="E102:O102" si="49">E108</f>
        <v>0</v>
      </c>
      <c r="F102" s="2">
        <f t="shared" si="49"/>
        <v>0</v>
      </c>
      <c r="G102" s="2">
        <f t="shared" si="49"/>
        <v>0</v>
      </c>
      <c r="H102" s="2">
        <f t="shared" si="49"/>
        <v>0</v>
      </c>
      <c r="I102" s="2">
        <f t="shared" si="49"/>
        <v>0</v>
      </c>
      <c r="J102" s="2">
        <f t="shared" si="49"/>
        <v>0</v>
      </c>
      <c r="K102" s="2">
        <f t="shared" si="49"/>
        <v>0</v>
      </c>
      <c r="L102" s="2">
        <f t="shared" si="49"/>
        <v>0</v>
      </c>
      <c r="M102" s="2">
        <f t="shared" si="49"/>
        <v>0</v>
      </c>
      <c r="N102" s="2">
        <f t="shared" si="49"/>
        <v>0</v>
      </c>
      <c r="O102" s="2">
        <f t="shared" si="49"/>
        <v>0</v>
      </c>
      <c r="Q102" s="15"/>
    </row>
    <row r="103" spans="1:17" x14ac:dyDescent="0.3">
      <c r="A103" s="20" t="s">
        <v>29</v>
      </c>
      <c r="B103" s="20" t="s">
        <v>30</v>
      </c>
      <c r="C103" s="10" t="s">
        <v>4</v>
      </c>
      <c r="D103" s="2">
        <f t="shared" si="48"/>
        <v>4889765.0999999996</v>
      </c>
      <c r="E103" s="2">
        <f t="shared" ref="E103:O103" si="50">SUM(E104:E108)</f>
        <v>268961.59999999998</v>
      </c>
      <c r="F103" s="2">
        <f t="shared" si="50"/>
        <v>17341.599999999999</v>
      </c>
      <c r="G103" s="2">
        <f t="shared" si="50"/>
        <v>27459.800000000003</v>
      </c>
      <c r="H103" s="2">
        <f t="shared" si="50"/>
        <v>472634.1</v>
      </c>
      <c r="I103" s="2">
        <f t="shared" si="50"/>
        <v>314115.39999999997</v>
      </c>
      <c r="J103" s="2">
        <f t="shared" si="50"/>
        <v>488685.9</v>
      </c>
      <c r="K103" s="2">
        <f>SUM(K104:K108)-K107</f>
        <v>856898.50000000012</v>
      </c>
      <c r="L103" s="2">
        <f>SUM(L104:L108)</f>
        <v>291967.59999999998</v>
      </c>
      <c r="M103" s="2">
        <f t="shared" si="50"/>
        <v>109398.20000000001</v>
      </c>
      <c r="N103" s="2">
        <f t="shared" si="50"/>
        <v>2023051.0999999999</v>
      </c>
      <c r="O103" s="2">
        <f t="shared" si="50"/>
        <v>19251.3</v>
      </c>
    </row>
    <row r="104" spans="1:17" x14ac:dyDescent="0.3">
      <c r="A104" s="21"/>
      <c r="B104" s="21"/>
      <c r="C104" s="12" t="s">
        <v>5</v>
      </c>
      <c r="D104" s="2">
        <f t="shared" ref="D104:K104" si="51">D110+D115+D120+D125+D130+D135+D140+D145+D150+D156+D161+D166+D171</f>
        <v>879145.7</v>
      </c>
      <c r="E104" s="2">
        <f t="shared" si="51"/>
        <v>0</v>
      </c>
      <c r="F104" s="2">
        <f t="shared" si="51"/>
        <v>0</v>
      </c>
      <c r="G104" s="2">
        <f t="shared" si="51"/>
        <v>0</v>
      </c>
      <c r="H104" s="2">
        <f t="shared" si="51"/>
        <v>455940</v>
      </c>
      <c r="I104" s="2">
        <f t="shared" si="51"/>
        <v>250202.2</v>
      </c>
      <c r="J104" s="2">
        <f t="shared" si="51"/>
        <v>173003.5</v>
      </c>
      <c r="K104" s="2">
        <f t="shared" si="51"/>
        <v>0</v>
      </c>
      <c r="L104" s="2">
        <f>L110+L115+L120+L125+L130+L135+L140+L145+L150+L156+L161+L166+L171</f>
        <v>0</v>
      </c>
      <c r="M104" s="2">
        <f t="shared" ref="M104:O104" si="52">M110+M115+M120+M125+M130+M135+M140+M145+M150+M156+M161+M166+M171</f>
        <v>0</v>
      </c>
      <c r="N104" s="2">
        <f t="shared" si="52"/>
        <v>0</v>
      </c>
      <c r="O104" s="2">
        <f t="shared" si="52"/>
        <v>0</v>
      </c>
    </row>
    <row r="105" spans="1:17" x14ac:dyDescent="0.3">
      <c r="A105" s="21"/>
      <c r="B105" s="21"/>
      <c r="C105" s="12" t="s">
        <v>6</v>
      </c>
      <c r="D105" s="2">
        <f t="shared" ref="D105:O105" si="53">D111+D116+D121+D126+D131+D136+D141+D146+D151+D157+D162+D167+D172</f>
        <v>3636417.8000000003</v>
      </c>
      <c r="E105" s="2">
        <f t="shared" si="53"/>
        <v>255000</v>
      </c>
      <c r="F105" s="2">
        <f t="shared" si="53"/>
        <v>2066.6999999999998</v>
      </c>
      <c r="G105" s="2">
        <f t="shared" si="53"/>
        <v>1096.5</v>
      </c>
      <c r="H105" s="2">
        <f t="shared" si="53"/>
        <v>3396.5</v>
      </c>
      <c r="I105" s="2">
        <f t="shared" si="53"/>
        <v>32286.6</v>
      </c>
      <c r="J105" s="2">
        <f t="shared" si="53"/>
        <v>293608.60000000003</v>
      </c>
      <c r="K105" s="2">
        <f t="shared" si="53"/>
        <v>788398.20000000007</v>
      </c>
      <c r="L105" s="2">
        <f t="shared" si="53"/>
        <v>262065.4</v>
      </c>
      <c r="M105" s="2">
        <f t="shared" si="53"/>
        <v>98251.3</v>
      </c>
      <c r="N105" s="2">
        <f t="shared" si="53"/>
        <v>1895996.7</v>
      </c>
      <c r="O105" s="2">
        <f t="shared" si="53"/>
        <v>4251.3</v>
      </c>
    </row>
    <row r="106" spans="1:17" x14ac:dyDescent="0.3">
      <c r="A106" s="21"/>
      <c r="B106" s="21"/>
      <c r="C106" s="12" t="s">
        <v>7</v>
      </c>
      <c r="D106" s="2">
        <f t="shared" ref="D106:O106" si="54">D112+D117+D122+D127+D132+D137+D142+D147+D152+D158+D163+D168+D173</f>
        <v>374201.59999999998</v>
      </c>
      <c r="E106" s="2">
        <f t="shared" si="54"/>
        <v>13961.6</v>
      </c>
      <c r="F106" s="2">
        <f t="shared" si="54"/>
        <v>15274.9</v>
      </c>
      <c r="G106" s="2">
        <f t="shared" si="54"/>
        <v>26363.300000000003</v>
      </c>
      <c r="H106" s="2">
        <f t="shared" si="54"/>
        <v>13297.6</v>
      </c>
      <c r="I106" s="2">
        <f t="shared" si="54"/>
        <v>31626.6</v>
      </c>
      <c r="J106" s="2">
        <f t="shared" si="54"/>
        <v>22073.8</v>
      </c>
      <c r="K106" s="2">
        <f t="shared" si="54"/>
        <v>68500.3</v>
      </c>
      <c r="L106" s="2">
        <f t="shared" si="54"/>
        <v>29902.2</v>
      </c>
      <c r="M106" s="2">
        <f t="shared" si="54"/>
        <v>11146.900000000001</v>
      </c>
      <c r="N106" s="2">
        <f t="shared" si="54"/>
        <v>127054.39999999999</v>
      </c>
      <c r="O106" s="2">
        <f t="shared" si="54"/>
        <v>15000</v>
      </c>
    </row>
    <row r="107" spans="1:17" ht="27.6" x14ac:dyDescent="0.3">
      <c r="A107" s="21"/>
      <c r="B107" s="21"/>
      <c r="C107" s="12" t="s">
        <v>74</v>
      </c>
      <c r="D107" s="2">
        <v>1492.4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1492.4</v>
      </c>
      <c r="L107" s="2">
        <v>0</v>
      </c>
      <c r="M107" s="2">
        <v>0</v>
      </c>
      <c r="N107" s="2">
        <v>0</v>
      </c>
      <c r="O107" s="2">
        <v>0</v>
      </c>
    </row>
    <row r="108" spans="1:17" ht="20.100000000000001" customHeight="1" x14ac:dyDescent="0.3">
      <c r="A108" s="22"/>
      <c r="B108" s="22"/>
      <c r="C108" s="12" t="s">
        <v>53</v>
      </c>
      <c r="D108" s="2">
        <f t="shared" si="39"/>
        <v>0</v>
      </c>
      <c r="E108" s="2">
        <f t="shared" ref="E108:O108" si="55">E113+E118+E123+E128+E133+E138+E143+E148+E154</f>
        <v>0</v>
      </c>
      <c r="F108" s="2">
        <f t="shared" si="55"/>
        <v>0</v>
      </c>
      <c r="G108" s="2">
        <f t="shared" si="55"/>
        <v>0</v>
      </c>
      <c r="H108" s="2">
        <f t="shared" si="55"/>
        <v>0</v>
      </c>
      <c r="I108" s="2">
        <f t="shared" si="55"/>
        <v>0</v>
      </c>
      <c r="J108" s="2">
        <f t="shared" si="55"/>
        <v>0</v>
      </c>
      <c r="K108" s="2">
        <f t="shared" si="55"/>
        <v>0</v>
      </c>
      <c r="L108" s="2">
        <f t="shared" si="55"/>
        <v>0</v>
      </c>
      <c r="M108" s="2">
        <f t="shared" si="55"/>
        <v>0</v>
      </c>
      <c r="N108" s="2">
        <f t="shared" si="55"/>
        <v>0</v>
      </c>
      <c r="O108" s="2">
        <f t="shared" si="55"/>
        <v>0</v>
      </c>
    </row>
    <row r="109" spans="1:17" ht="20.100000000000001" customHeight="1" x14ac:dyDescent="0.3">
      <c r="A109" s="17" t="s">
        <v>31</v>
      </c>
      <c r="B109" s="20" t="s">
        <v>32</v>
      </c>
      <c r="C109" s="10" t="s">
        <v>4</v>
      </c>
      <c r="D109" s="2">
        <f t="shared" si="39"/>
        <v>277768.90000000002</v>
      </c>
      <c r="E109" s="2">
        <f>SUM(E110:E113)</f>
        <v>255323.6</v>
      </c>
      <c r="F109" s="2">
        <f>SUM(F110:F113)</f>
        <v>100</v>
      </c>
      <c r="G109" s="2">
        <f t="shared" ref="G109:O109" si="56">SUM(G110:G113)</f>
        <v>723.7</v>
      </c>
      <c r="H109" s="2">
        <f t="shared" si="56"/>
        <v>8021.6</v>
      </c>
      <c r="I109" s="2">
        <f t="shared" si="56"/>
        <v>13600</v>
      </c>
      <c r="J109" s="2">
        <f t="shared" si="56"/>
        <v>0</v>
      </c>
      <c r="K109" s="2">
        <f t="shared" si="56"/>
        <v>0</v>
      </c>
      <c r="L109" s="2">
        <f t="shared" si="56"/>
        <v>0</v>
      </c>
      <c r="M109" s="2">
        <f t="shared" si="56"/>
        <v>0</v>
      </c>
      <c r="N109" s="2">
        <f t="shared" si="56"/>
        <v>0</v>
      </c>
      <c r="O109" s="2">
        <f t="shared" si="56"/>
        <v>0</v>
      </c>
    </row>
    <row r="110" spans="1:17" ht="20.100000000000001" customHeight="1" x14ac:dyDescent="0.3">
      <c r="A110" s="18"/>
      <c r="B110" s="21"/>
      <c r="C110" s="12" t="s">
        <v>5</v>
      </c>
      <c r="D110" s="2">
        <f t="shared" si="39"/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</row>
    <row r="111" spans="1:17" ht="20.100000000000001" customHeight="1" x14ac:dyDescent="0.3">
      <c r="A111" s="18"/>
      <c r="B111" s="21"/>
      <c r="C111" s="12" t="s">
        <v>6</v>
      </c>
      <c r="D111" s="2">
        <f t="shared" si="39"/>
        <v>255000</v>
      </c>
      <c r="E111" s="2">
        <v>255000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</row>
    <row r="112" spans="1:17" ht="20.100000000000001" customHeight="1" x14ac:dyDescent="0.3">
      <c r="A112" s="18"/>
      <c r="B112" s="21"/>
      <c r="C112" s="12" t="s">
        <v>7</v>
      </c>
      <c r="D112" s="2">
        <f t="shared" si="39"/>
        <v>22768.9</v>
      </c>
      <c r="E112" s="2">
        <v>323.60000000000002</v>
      </c>
      <c r="F112" s="2">
        <v>100</v>
      </c>
      <c r="G112" s="2">
        <v>723.7</v>
      </c>
      <c r="H112" s="2">
        <v>8021.6</v>
      </c>
      <c r="I112" s="2">
        <v>13600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</row>
    <row r="113" spans="1:15" ht="20.100000000000001" customHeight="1" x14ac:dyDescent="0.3">
      <c r="A113" s="19"/>
      <c r="B113" s="22"/>
      <c r="C113" s="12" t="s">
        <v>53</v>
      </c>
      <c r="D113" s="2">
        <f t="shared" si="39"/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</row>
    <row r="114" spans="1:15" ht="20.25" customHeight="1" x14ac:dyDescent="0.3">
      <c r="A114" s="17" t="s">
        <v>33</v>
      </c>
      <c r="B114" s="20" t="s">
        <v>34</v>
      </c>
      <c r="C114" s="10" t="s">
        <v>4</v>
      </c>
      <c r="D114" s="2">
        <f t="shared" si="39"/>
        <v>883193.2</v>
      </c>
      <c r="E114" s="2">
        <f>SUM(E115:E118)</f>
        <v>0</v>
      </c>
      <c r="F114" s="2">
        <f t="shared" ref="F114:O114" si="57">SUM(F115:F118)</f>
        <v>0</v>
      </c>
      <c r="G114" s="2">
        <f t="shared" si="57"/>
        <v>0</v>
      </c>
      <c r="H114" s="2">
        <f t="shared" si="57"/>
        <v>458240</v>
      </c>
      <c r="I114" s="2">
        <f t="shared" si="57"/>
        <v>250202.2</v>
      </c>
      <c r="J114" s="2">
        <f t="shared" si="57"/>
        <v>173003.5</v>
      </c>
      <c r="K114" s="2">
        <f t="shared" si="57"/>
        <v>1747.5</v>
      </c>
      <c r="L114" s="2">
        <f t="shared" si="57"/>
        <v>0</v>
      </c>
      <c r="M114" s="2">
        <f t="shared" si="57"/>
        <v>0</v>
      </c>
      <c r="N114" s="2">
        <f t="shared" si="57"/>
        <v>0</v>
      </c>
      <c r="O114" s="2">
        <f t="shared" si="57"/>
        <v>0</v>
      </c>
    </row>
    <row r="115" spans="1:15" ht="20.25" customHeight="1" x14ac:dyDescent="0.3">
      <c r="A115" s="18"/>
      <c r="B115" s="21"/>
      <c r="C115" s="12" t="s">
        <v>5</v>
      </c>
      <c r="D115" s="2">
        <f t="shared" si="39"/>
        <v>879145.7</v>
      </c>
      <c r="E115" s="2">
        <v>0</v>
      </c>
      <c r="F115" s="2">
        <v>0</v>
      </c>
      <c r="G115" s="2">
        <v>0</v>
      </c>
      <c r="H115" s="2">
        <v>455940</v>
      </c>
      <c r="I115" s="2">
        <v>250202.2</v>
      </c>
      <c r="J115" s="2">
        <v>173003.5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</row>
    <row r="116" spans="1:15" ht="20.25" customHeight="1" x14ac:dyDescent="0.3">
      <c r="A116" s="18"/>
      <c r="B116" s="21"/>
      <c r="C116" s="12" t="s">
        <v>6</v>
      </c>
      <c r="D116" s="2">
        <f>SUM(E116:O116)</f>
        <v>4047.5</v>
      </c>
      <c r="E116" s="2">
        <v>0</v>
      </c>
      <c r="F116" s="2">
        <v>0</v>
      </c>
      <c r="G116" s="2">
        <v>0</v>
      </c>
      <c r="H116" s="2">
        <v>2300</v>
      </c>
      <c r="I116" s="2">
        <v>0</v>
      </c>
      <c r="J116" s="2">
        <v>0</v>
      </c>
      <c r="K116" s="2">
        <v>1747.5</v>
      </c>
      <c r="L116" s="2">
        <v>0</v>
      </c>
      <c r="M116" s="2">
        <v>0</v>
      </c>
      <c r="N116" s="2">
        <v>0</v>
      </c>
      <c r="O116" s="2">
        <v>0</v>
      </c>
    </row>
    <row r="117" spans="1:15" ht="20.25" customHeight="1" x14ac:dyDescent="0.3">
      <c r="A117" s="18"/>
      <c r="B117" s="21"/>
      <c r="C117" s="12" t="s">
        <v>7</v>
      </c>
      <c r="D117" s="2">
        <f t="shared" si="39"/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</row>
    <row r="118" spans="1:15" ht="22.5" customHeight="1" x14ac:dyDescent="0.3">
      <c r="A118" s="19"/>
      <c r="B118" s="22"/>
      <c r="C118" s="12" t="s">
        <v>53</v>
      </c>
      <c r="D118" s="2">
        <f t="shared" si="39"/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</row>
    <row r="119" spans="1:15" x14ac:dyDescent="0.3">
      <c r="A119" s="17" t="s">
        <v>35</v>
      </c>
      <c r="B119" s="20" t="s">
        <v>36</v>
      </c>
      <c r="C119" s="10" t="s">
        <v>4</v>
      </c>
      <c r="D119" s="2">
        <f t="shared" si="39"/>
        <v>13638</v>
      </c>
      <c r="E119" s="2">
        <f>SUM(E120:E123)</f>
        <v>13638</v>
      </c>
      <c r="F119" s="2">
        <f t="shared" ref="F119:O119" si="58">SUM(F120:F123)</f>
        <v>0</v>
      </c>
      <c r="G119" s="2">
        <f t="shared" si="58"/>
        <v>0</v>
      </c>
      <c r="H119" s="2">
        <f t="shared" si="58"/>
        <v>0</v>
      </c>
      <c r="I119" s="2">
        <f t="shared" si="58"/>
        <v>0</v>
      </c>
      <c r="J119" s="2">
        <f t="shared" si="58"/>
        <v>0</v>
      </c>
      <c r="K119" s="2">
        <f t="shared" si="58"/>
        <v>0</v>
      </c>
      <c r="L119" s="2">
        <f t="shared" si="58"/>
        <v>0</v>
      </c>
      <c r="M119" s="2">
        <f t="shared" si="58"/>
        <v>0</v>
      </c>
      <c r="N119" s="2">
        <f t="shared" si="58"/>
        <v>0</v>
      </c>
      <c r="O119" s="2">
        <f t="shared" si="58"/>
        <v>0</v>
      </c>
    </row>
    <row r="120" spans="1:15" x14ac:dyDescent="0.3">
      <c r="A120" s="18"/>
      <c r="B120" s="21"/>
      <c r="C120" s="12" t="s">
        <v>5</v>
      </c>
      <c r="D120" s="2">
        <f t="shared" si="39"/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</row>
    <row r="121" spans="1:15" x14ac:dyDescent="0.3">
      <c r="A121" s="18"/>
      <c r="B121" s="21"/>
      <c r="C121" s="12" t="s">
        <v>6</v>
      </c>
      <c r="D121" s="2">
        <f t="shared" si="39"/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</row>
    <row r="122" spans="1:15" x14ac:dyDescent="0.3">
      <c r="A122" s="18"/>
      <c r="B122" s="21"/>
      <c r="C122" s="12" t="s">
        <v>7</v>
      </c>
      <c r="D122" s="2">
        <f t="shared" si="39"/>
        <v>13638</v>
      </c>
      <c r="E122" s="2">
        <v>13638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</row>
    <row r="123" spans="1:15" ht="20.100000000000001" customHeight="1" x14ac:dyDescent="0.3">
      <c r="A123" s="19"/>
      <c r="B123" s="22"/>
      <c r="C123" s="12" t="s">
        <v>53</v>
      </c>
      <c r="D123" s="2">
        <f t="shared" si="39"/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</row>
    <row r="124" spans="1:15" x14ac:dyDescent="0.3">
      <c r="A124" s="17" t="s">
        <v>63</v>
      </c>
      <c r="B124" s="20" t="s">
        <v>76</v>
      </c>
      <c r="C124" s="10" t="s">
        <v>4</v>
      </c>
      <c r="D124" s="2">
        <f t="shared" si="39"/>
        <v>20294.800000000003</v>
      </c>
      <c r="E124" s="2">
        <f>SUM(E125:E128)</f>
        <v>0</v>
      </c>
      <c r="F124" s="2">
        <f t="shared" ref="F124:O124" si="59">SUM(F125:F128)</f>
        <v>2566.6999999999998</v>
      </c>
      <c r="G124" s="2">
        <f t="shared" si="59"/>
        <v>1856.5</v>
      </c>
      <c r="H124" s="2">
        <f t="shared" si="59"/>
        <v>2476.5</v>
      </c>
      <c r="I124" s="2">
        <f t="shared" si="59"/>
        <v>9038</v>
      </c>
      <c r="J124" s="2">
        <f t="shared" si="59"/>
        <v>3759.7</v>
      </c>
      <c r="K124" s="2">
        <f t="shared" si="59"/>
        <v>597.4</v>
      </c>
      <c r="L124" s="2">
        <f t="shared" si="59"/>
        <v>0</v>
      </c>
      <c r="M124" s="2">
        <f t="shared" si="59"/>
        <v>0</v>
      </c>
      <c r="N124" s="2">
        <f t="shared" si="59"/>
        <v>0</v>
      </c>
      <c r="O124" s="2">
        <f t="shared" si="59"/>
        <v>0</v>
      </c>
    </row>
    <row r="125" spans="1:15" x14ac:dyDescent="0.3">
      <c r="A125" s="18"/>
      <c r="B125" s="21"/>
      <c r="C125" s="12" t="s">
        <v>5</v>
      </c>
      <c r="D125" s="2">
        <f t="shared" si="39"/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</row>
    <row r="126" spans="1:15" x14ac:dyDescent="0.3">
      <c r="A126" s="18"/>
      <c r="B126" s="21"/>
      <c r="C126" s="12" t="s">
        <v>6</v>
      </c>
      <c r="D126" s="2">
        <f t="shared" si="39"/>
        <v>14306</v>
      </c>
      <c r="E126" s="2">
        <v>0</v>
      </c>
      <c r="F126" s="2">
        <v>2066.6999999999998</v>
      </c>
      <c r="G126" s="2">
        <v>1096.5</v>
      </c>
      <c r="H126" s="2">
        <v>1096.5</v>
      </c>
      <c r="I126" s="2">
        <v>7286.6</v>
      </c>
      <c r="J126" s="2">
        <v>2759.7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</row>
    <row r="127" spans="1:15" x14ac:dyDescent="0.3">
      <c r="A127" s="18"/>
      <c r="B127" s="21"/>
      <c r="C127" s="12" t="s">
        <v>7</v>
      </c>
      <c r="D127" s="2">
        <f t="shared" si="39"/>
        <v>5988.7999999999993</v>
      </c>
      <c r="E127" s="2">
        <v>0</v>
      </c>
      <c r="F127" s="2">
        <v>500</v>
      </c>
      <c r="G127" s="2">
        <v>760</v>
      </c>
      <c r="H127" s="2">
        <v>1380</v>
      </c>
      <c r="I127" s="2">
        <v>1751.4</v>
      </c>
      <c r="J127" s="2">
        <v>1000</v>
      </c>
      <c r="K127" s="2">
        <v>597.4</v>
      </c>
      <c r="L127" s="2">
        <v>0</v>
      </c>
      <c r="M127" s="2">
        <v>0</v>
      </c>
      <c r="N127" s="2">
        <v>0</v>
      </c>
      <c r="O127" s="2">
        <v>0</v>
      </c>
    </row>
    <row r="128" spans="1:15" ht="20.100000000000001" customHeight="1" x14ac:dyDescent="0.3">
      <c r="A128" s="19"/>
      <c r="B128" s="22"/>
      <c r="C128" s="12" t="s">
        <v>53</v>
      </c>
      <c r="D128" s="2">
        <f t="shared" si="39"/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</row>
    <row r="129" spans="1:15" x14ac:dyDescent="0.3">
      <c r="A129" s="17" t="s">
        <v>64</v>
      </c>
      <c r="B129" s="20" t="s">
        <v>37</v>
      </c>
      <c r="C129" s="10" t="s">
        <v>4</v>
      </c>
      <c r="D129" s="2">
        <f t="shared" si="39"/>
        <v>28350.799999999999</v>
      </c>
      <c r="E129" s="2">
        <f>SUM(E130:E133)</f>
        <v>0</v>
      </c>
      <c r="F129" s="2">
        <f>SUM(F130:F133)</f>
        <v>14174.9</v>
      </c>
      <c r="G129" s="2">
        <f t="shared" ref="G129:O129" si="60">SUM(G130:G133)</f>
        <v>14175.9</v>
      </c>
      <c r="H129" s="2">
        <f t="shared" si="60"/>
        <v>0</v>
      </c>
      <c r="I129" s="2">
        <f t="shared" si="60"/>
        <v>0</v>
      </c>
      <c r="J129" s="2">
        <f t="shared" si="60"/>
        <v>0</v>
      </c>
      <c r="K129" s="2">
        <f t="shared" si="60"/>
        <v>0</v>
      </c>
      <c r="L129" s="2">
        <f t="shared" si="60"/>
        <v>0</v>
      </c>
      <c r="M129" s="2">
        <f t="shared" si="60"/>
        <v>0</v>
      </c>
      <c r="N129" s="2">
        <f t="shared" si="60"/>
        <v>0</v>
      </c>
      <c r="O129" s="2">
        <f t="shared" si="60"/>
        <v>0</v>
      </c>
    </row>
    <row r="130" spans="1:15" x14ac:dyDescent="0.3">
      <c r="A130" s="18"/>
      <c r="B130" s="21"/>
      <c r="C130" s="12" t="s">
        <v>5</v>
      </c>
      <c r="D130" s="2">
        <f t="shared" si="39"/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</row>
    <row r="131" spans="1:15" x14ac:dyDescent="0.3">
      <c r="A131" s="18"/>
      <c r="B131" s="21"/>
      <c r="C131" s="12" t="s">
        <v>6</v>
      </c>
      <c r="D131" s="2">
        <f t="shared" si="39"/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</row>
    <row r="132" spans="1:15" x14ac:dyDescent="0.3">
      <c r="A132" s="18"/>
      <c r="B132" s="21"/>
      <c r="C132" s="12" t="s">
        <v>7</v>
      </c>
      <c r="D132" s="2">
        <f t="shared" si="39"/>
        <v>28350.799999999999</v>
      </c>
      <c r="E132" s="2">
        <v>0</v>
      </c>
      <c r="F132" s="2">
        <v>14174.9</v>
      </c>
      <c r="G132" s="2">
        <v>14175.9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</row>
    <row r="133" spans="1:15" ht="17.25" customHeight="1" x14ac:dyDescent="0.3">
      <c r="A133" s="19"/>
      <c r="B133" s="22"/>
      <c r="C133" s="12" t="s">
        <v>53</v>
      </c>
      <c r="D133" s="2">
        <f t="shared" si="39"/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</row>
    <row r="134" spans="1:15" ht="24" customHeight="1" x14ac:dyDescent="0.3">
      <c r="A134" s="17" t="s">
        <v>65</v>
      </c>
      <c r="B134" s="20" t="s">
        <v>58</v>
      </c>
      <c r="C134" s="10" t="s">
        <v>4</v>
      </c>
      <c r="D134" s="2">
        <f t="shared" si="39"/>
        <v>7296.2</v>
      </c>
      <c r="E134" s="2">
        <f>SUM(E135:E138)</f>
        <v>0</v>
      </c>
      <c r="F134" s="2">
        <f>SUM(F135:F138)</f>
        <v>500</v>
      </c>
      <c r="G134" s="2">
        <f t="shared" ref="G134:O134" si="61">SUM(G135:G138)</f>
        <v>100</v>
      </c>
      <c r="H134" s="2">
        <f t="shared" si="61"/>
        <v>40</v>
      </c>
      <c r="I134" s="2">
        <f t="shared" si="61"/>
        <v>6656.2</v>
      </c>
      <c r="J134" s="2">
        <f t="shared" si="61"/>
        <v>0</v>
      </c>
      <c r="K134" s="2">
        <f t="shared" si="61"/>
        <v>0</v>
      </c>
      <c r="L134" s="2">
        <f t="shared" si="61"/>
        <v>0</v>
      </c>
      <c r="M134" s="2">
        <f t="shared" si="61"/>
        <v>0</v>
      </c>
      <c r="N134" s="2">
        <f t="shared" si="61"/>
        <v>0</v>
      </c>
      <c r="O134" s="2">
        <f t="shared" si="61"/>
        <v>0</v>
      </c>
    </row>
    <row r="135" spans="1:15" ht="24" customHeight="1" x14ac:dyDescent="0.3">
      <c r="A135" s="18"/>
      <c r="B135" s="21"/>
      <c r="C135" s="12" t="s">
        <v>5</v>
      </c>
      <c r="D135" s="2">
        <f t="shared" si="39"/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</row>
    <row r="136" spans="1:15" ht="24" customHeight="1" x14ac:dyDescent="0.3">
      <c r="A136" s="18"/>
      <c r="B136" s="21"/>
      <c r="C136" s="12" t="s">
        <v>6</v>
      </c>
      <c r="D136" s="2">
        <f t="shared" si="39"/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</row>
    <row r="137" spans="1:15" ht="24" customHeight="1" x14ac:dyDescent="0.3">
      <c r="A137" s="18"/>
      <c r="B137" s="21"/>
      <c r="C137" s="12" t="s">
        <v>7</v>
      </c>
      <c r="D137" s="2">
        <f t="shared" si="39"/>
        <v>7296.2</v>
      </c>
      <c r="E137" s="2">
        <v>0</v>
      </c>
      <c r="F137" s="2">
        <v>500</v>
      </c>
      <c r="G137" s="2">
        <v>100</v>
      </c>
      <c r="H137" s="2">
        <v>40</v>
      </c>
      <c r="I137" s="2">
        <v>6656.2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</row>
    <row r="138" spans="1:15" ht="24" customHeight="1" x14ac:dyDescent="0.3">
      <c r="A138" s="19"/>
      <c r="B138" s="22"/>
      <c r="C138" s="12" t="s">
        <v>53</v>
      </c>
      <c r="D138" s="2">
        <f t="shared" si="39"/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</row>
    <row r="139" spans="1:15" x14ac:dyDescent="0.3">
      <c r="A139" s="17" t="s">
        <v>38</v>
      </c>
      <c r="B139" s="20" t="s">
        <v>66</v>
      </c>
      <c r="C139" s="10" t="s">
        <v>4</v>
      </c>
      <c r="D139" s="2">
        <f t="shared" si="39"/>
        <v>20772.900000000001</v>
      </c>
      <c r="E139" s="2">
        <f>SUM(E140:E143)</f>
        <v>0</v>
      </c>
      <c r="F139" s="2">
        <f t="shared" ref="F139:N139" si="62">SUM(F140:F143)</f>
        <v>0</v>
      </c>
      <c r="G139" s="2">
        <f t="shared" si="62"/>
        <v>10603.7</v>
      </c>
      <c r="H139" s="2">
        <f t="shared" si="62"/>
        <v>3856</v>
      </c>
      <c r="I139" s="2">
        <f t="shared" si="62"/>
        <v>3953.4</v>
      </c>
      <c r="J139" s="2">
        <f t="shared" si="62"/>
        <v>2359.8000000000002</v>
      </c>
      <c r="K139" s="2">
        <f t="shared" si="62"/>
        <v>0</v>
      </c>
      <c r="L139" s="2">
        <f t="shared" si="62"/>
        <v>0</v>
      </c>
      <c r="M139" s="2">
        <f t="shared" si="62"/>
        <v>0</v>
      </c>
      <c r="N139" s="2">
        <f t="shared" si="62"/>
        <v>0</v>
      </c>
      <c r="O139" s="2">
        <v>0</v>
      </c>
    </row>
    <row r="140" spans="1:15" x14ac:dyDescent="0.3">
      <c r="A140" s="18"/>
      <c r="B140" s="21"/>
      <c r="C140" s="12" t="s">
        <v>5</v>
      </c>
      <c r="D140" s="2">
        <f t="shared" si="39"/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</row>
    <row r="141" spans="1:15" x14ac:dyDescent="0.3">
      <c r="A141" s="18"/>
      <c r="B141" s="21"/>
      <c r="C141" s="12" t="s">
        <v>6</v>
      </c>
      <c r="D141" s="2">
        <f t="shared" si="39"/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</row>
    <row r="142" spans="1:15" x14ac:dyDescent="0.3">
      <c r="A142" s="18"/>
      <c r="B142" s="21"/>
      <c r="C142" s="12" t="s">
        <v>7</v>
      </c>
      <c r="D142" s="2">
        <f t="shared" si="39"/>
        <v>20772.900000000001</v>
      </c>
      <c r="E142" s="2">
        <v>0</v>
      </c>
      <c r="F142" s="2">
        <v>0</v>
      </c>
      <c r="G142" s="2">
        <v>10603.7</v>
      </c>
      <c r="H142" s="2">
        <v>3856</v>
      </c>
      <c r="I142" s="2">
        <v>3953.4</v>
      </c>
      <c r="J142" s="2">
        <v>2359.8000000000002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</row>
    <row r="143" spans="1:15" ht="18" customHeight="1" x14ac:dyDescent="0.3">
      <c r="A143" s="19"/>
      <c r="B143" s="22"/>
      <c r="C143" s="12" t="s">
        <v>53</v>
      </c>
      <c r="D143" s="2">
        <f t="shared" si="39"/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</row>
    <row r="144" spans="1:15" ht="21" customHeight="1" x14ac:dyDescent="0.3">
      <c r="A144" s="17" t="s">
        <v>39</v>
      </c>
      <c r="B144" s="20" t="s">
        <v>40</v>
      </c>
      <c r="C144" s="10" t="s">
        <v>4</v>
      </c>
      <c r="D144" s="2">
        <f t="shared" si="39"/>
        <v>4349.8</v>
      </c>
      <c r="E144" s="2">
        <f>SUM(E145:E148)</f>
        <v>0</v>
      </c>
      <c r="F144" s="2">
        <f t="shared" ref="F144:O144" si="63">SUM(F145:F148)</f>
        <v>0</v>
      </c>
      <c r="G144" s="2">
        <f>SUM(G145:G148)</f>
        <v>0</v>
      </c>
      <c r="H144" s="2">
        <f t="shared" si="63"/>
        <v>0</v>
      </c>
      <c r="I144" s="2">
        <f t="shared" si="63"/>
        <v>4349.8</v>
      </c>
      <c r="J144" s="2">
        <f t="shared" si="63"/>
        <v>0</v>
      </c>
      <c r="K144" s="2">
        <f t="shared" si="63"/>
        <v>0</v>
      </c>
      <c r="L144" s="2">
        <f t="shared" si="63"/>
        <v>0</v>
      </c>
      <c r="M144" s="2">
        <f t="shared" si="63"/>
        <v>0</v>
      </c>
      <c r="N144" s="2">
        <f t="shared" si="63"/>
        <v>0</v>
      </c>
      <c r="O144" s="2">
        <f t="shared" si="63"/>
        <v>0</v>
      </c>
    </row>
    <row r="145" spans="1:15" ht="19.5" customHeight="1" x14ac:dyDescent="0.3">
      <c r="A145" s="18"/>
      <c r="B145" s="21"/>
      <c r="C145" s="12" t="s">
        <v>5</v>
      </c>
      <c r="D145" s="2">
        <f t="shared" si="39"/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</row>
    <row r="146" spans="1:15" ht="19.5" customHeight="1" x14ac:dyDescent="0.3">
      <c r="A146" s="18"/>
      <c r="B146" s="21"/>
      <c r="C146" s="12" t="s">
        <v>6</v>
      </c>
      <c r="D146" s="2">
        <f t="shared" si="39"/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</row>
    <row r="147" spans="1:15" ht="19.5" customHeight="1" x14ac:dyDescent="0.3">
      <c r="A147" s="18"/>
      <c r="B147" s="21"/>
      <c r="C147" s="12" t="s">
        <v>7</v>
      </c>
      <c r="D147" s="2">
        <f t="shared" si="39"/>
        <v>4349.8</v>
      </c>
      <c r="E147" s="2">
        <v>0</v>
      </c>
      <c r="F147" s="2">
        <v>0</v>
      </c>
      <c r="G147" s="2">
        <v>0</v>
      </c>
      <c r="H147" s="2">
        <v>0</v>
      </c>
      <c r="I147" s="2">
        <v>4349.8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</row>
    <row r="148" spans="1:15" ht="18" customHeight="1" x14ac:dyDescent="0.3">
      <c r="A148" s="19"/>
      <c r="B148" s="22"/>
      <c r="C148" s="12" t="s">
        <v>53</v>
      </c>
      <c r="D148" s="2">
        <f t="shared" si="39"/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</row>
    <row r="149" spans="1:15" ht="36.75" customHeight="1" x14ac:dyDescent="0.3">
      <c r="A149" s="20" t="s">
        <v>56</v>
      </c>
      <c r="B149" s="23" t="s">
        <v>67</v>
      </c>
      <c r="C149" s="10" t="s">
        <v>4</v>
      </c>
      <c r="D149" s="2">
        <f t="shared" ref="D149:D154" si="64">SUM(E149:O149)</f>
        <v>3544382.8</v>
      </c>
      <c r="E149" s="2">
        <f>SUM(E150:E154)</f>
        <v>0</v>
      </c>
      <c r="F149" s="2">
        <f>SUM(F150:F154)</f>
        <v>0</v>
      </c>
      <c r="G149" s="2">
        <f t="shared" ref="G149:O149" si="65">SUM(G150:G154)</f>
        <v>0</v>
      </c>
      <c r="H149" s="2">
        <f t="shared" si="65"/>
        <v>0</v>
      </c>
      <c r="I149" s="2">
        <f t="shared" si="65"/>
        <v>26315.8</v>
      </c>
      <c r="J149" s="2">
        <f t="shared" si="65"/>
        <v>284310.40000000002</v>
      </c>
      <c r="K149" s="2">
        <f>SUM(K150:K154)-K153</f>
        <v>834495.10000000009</v>
      </c>
      <c r="L149" s="2">
        <f t="shared" si="65"/>
        <v>283674.8</v>
      </c>
      <c r="M149" s="2">
        <f t="shared" si="65"/>
        <v>101045.8</v>
      </c>
      <c r="N149" s="2">
        <f t="shared" si="65"/>
        <v>2014540.9</v>
      </c>
      <c r="O149" s="2">
        <f t="shared" si="65"/>
        <v>0</v>
      </c>
    </row>
    <row r="150" spans="1:15" ht="36.75" customHeight="1" x14ac:dyDescent="0.3">
      <c r="A150" s="21"/>
      <c r="B150" s="24"/>
      <c r="C150" s="12" t="s">
        <v>5</v>
      </c>
      <c r="D150" s="2">
        <f t="shared" si="64"/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</row>
    <row r="151" spans="1:15" ht="36.75" customHeight="1" x14ac:dyDescent="0.3">
      <c r="A151" s="21"/>
      <c r="B151" s="24"/>
      <c r="C151" s="12" t="s">
        <v>6</v>
      </c>
      <c r="D151" s="2">
        <f t="shared" si="64"/>
        <v>3317301.7</v>
      </c>
      <c r="E151" s="2">
        <v>0</v>
      </c>
      <c r="F151" s="2">
        <v>0</v>
      </c>
      <c r="G151" s="2">
        <v>0</v>
      </c>
      <c r="H151" s="2">
        <v>0</v>
      </c>
      <c r="I151" s="2">
        <v>25000</v>
      </c>
      <c r="J151" s="2">
        <v>265848.90000000002</v>
      </c>
      <c r="K151" s="2">
        <v>782893.3</v>
      </c>
      <c r="L151" s="2">
        <v>257814.1</v>
      </c>
      <c r="M151" s="2">
        <v>94000</v>
      </c>
      <c r="N151" s="2">
        <v>1891745.4</v>
      </c>
      <c r="O151" s="2">
        <v>0</v>
      </c>
    </row>
    <row r="152" spans="1:15" ht="36.75" customHeight="1" x14ac:dyDescent="0.3">
      <c r="A152" s="21"/>
      <c r="B152" s="24"/>
      <c r="C152" s="12" t="s">
        <v>7</v>
      </c>
      <c r="D152" s="2">
        <f t="shared" si="64"/>
        <v>227081.1</v>
      </c>
      <c r="E152" s="2">
        <v>0</v>
      </c>
      <c r="F152" s="2">
        <v>0</v>
      </c>
      <c r="G152" s="2">
        <v>0</v>
      </c>
      <c r="H152" s="2">
        <v>0</v>
      </c>
      <c r="I152" s="2">
        <v>1315.8</v>
      </c>
      <c r="J152" s="2">
        <v>18461.5</v>
      </c>
      <c r="K152" s="2">
        <v>51601.8</v>
      </c>
      <c r="L152" s="2">
        <v>25860.7</v>
      </c>
      <c r="M152" s="2">
        <v>7045.8</v>
      </c>
      <c r="N152" s="2">
        <v>122795.5</v>
      </c>
      <c r="O152" s="2">
        <v>0</v>
      </c>
    </row>
    <row r="153" spans="1:15" ht="36.75" customHeight="1" x14ac:dyDescent="0.3">
      <c r="A153" s="21"/>
      <c r="B153" s="24"/>
      <c r="C153" s="12" t="s">
        <v>74</v>
      </c>
      <c r="D153" s="2">
        <v>1492.4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1492.4</v>
      </c>
      <c r="L153" s="2">
        <v>0</v>
      </c>
      <c r="M153" s="2">
        <v>0</v>
      </c>
      <c r="N153" s="2">
        <v>0</v>
      </c>
      <c r="O153" s="2">
        <v>0</v>
      </c>
    </row>
    <row r="154" spans="1:15" ht="36.75" customHeight="1" x14ac:dyDescent="0.3">
      <c r="A154" s="22"/>
      <c r="B154" s="25"/>
      <c r="C154" s="12" t="s">
        <v>53</v>
      </c>
      <c r="D154" s="2">
        <f t="shared" si="64"/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</row>
    <row r="155" spans="1:15" x14ac:dyDescent="0.3">
      <c r="A155" s="20" t="s">
        <v>68</v>
      </c>
      <c r="B155" s="23" t="s">
        <v>77</v>
      </c>
      <c r="C155" s="10" t="s">
        <v>4</v>
      </c>
      <c r="D155" s="2">
        <f t="shared" ref="D155:D159" si="66">SUM(E155:O155)</f>
        <v>216</v>
      </c>
      <c r="E155" s="2">
        <f>SUM(E156:E159)</f>
        <v>0</v>
      </c>
      <c r="F155" s="2">
        <f>SUM(F156:F159)</f>
        <v>0</v>
      </c>
      <c r="G155" s="2">
        <f t="shared" ref="G155:J155" si="67">SUM(G156:G159)</f>
        <v>0</v>
      </c>
      <c r="H155" s="2">
        <f t="shared" si="67"/>
        <v>0</v>
      </c>
      <c r="I155" s="2">
        <f t="shared" si="67"/>
        <v>0</v>
      </c>
      <c r="J155" s="2">
        <f t="shared" si="67"/>
        <v>0</v>
      </c>
      <c r="K155" s="2">
        <f>SUM(K156:K159)</f>
        <v>216</v>
      </c>
      <c r="L155" s="2">
        <f t="shared" ref="L155:O155" si="68">SUM(L156:L159)</f>
        <v>0</v>
      </c>
      <c r="M155" s="2">
        <f t="shared" si="68"/>
        <v>0</v>
      </c>
      <c r="N155" s="2">
        <f t="shared" si="68"/>
        <v>0</v>
      </c>
      <c r="O155" s="2">
        <f t="shared" si="68"/>
        <v>0</v>
      </c>
    </row>
    <row r="156" spans="1:15" x14ac:dyDescent="0.3">
      <c r="A156" s="21"/>
      <c r="B156" s="24"/>
      <c r="C156" s="12" t="s">
        <v>5</v>
      </c>
      <c r="D156" s="2">
        <f t="shared" si="66"/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</row>
    <row r="157" spans="1:15" x14ac:dyDescent="0.3">
      <c r="A157" s="21"/>
      <c r="B157" s="24"/>
      <c r="C157" s="12" t="s">
        <v>6</v>
      </c>
      <c r="D157" s="2">
        <f t="shared" si="66"/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</row>
    <row r="158" spans="1:15" x14ac:dyDescent="0.3">
      <c r="A158" s="21"/>
      <c r="B158" s="24"/>
      <c r="C158" s="12" t="s">
        <v>7</v>
      </c>
      <c r="D158" s="2">
        <f t="shared" si="66"/>
        <v>216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216</v>
      </c>
      <c r="L158" s="2">
        <v>0</v>
      </c>
      <c r="M158" s="2">
        <v>0</v>
      </c>
      <c r="N158" s="2">
        <v>0</v>
      </c>
      <c r="O158" s="2">
        <v>0</v>
      </c>
    </row>
    <row r="159" spans="1:15" ht="15.75" customHeight="1" x14ac:dyDescent="0.3">
      <c r="A159" s="22"/>
      <c r="B159" s="25"/>
      <c r="C159" s="12" t="s">
        <v>53</v>
      </c>
      <c r="D159" s="2">
        <f t="shared" si="66"/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</row>
    <row r="160" spans="1:15" ht="21" customHeight="1" x14ac:dyDescent="0.3">
      <c r="A160" s="20" t="s">
        <v>69</v>
      </c>
      <c r="B160" s="23" t="s">
        <v>70</v>
      </c>
      <c r="C160" s="10" t="s">
        <v>4</v>
      </c>
      <c r="D160" s="2">
        <f t="shared" ref="D160:D164" si="69">SUM(E160:O160)</f>
        <v>20762.599999999999</v>
      </c>
      <c r="E160" s="2">
        <f>SUM(E161:E164)</f>
        <v>0</v>
      </c>
      <c r="F160" s="2">
        <f>SUM(F161:F164)</f>
        <v>0</v>
      </c>
      <c r="G160" s="2">
        <f t="shared" ref="G160:J160" si="70">SUM(G161:G164)</f>
        <v>0</v>
      </c>
      <c r="H160" s="2">
        <f t="shared" si="70"/>
        <v>0</v>
      </c>
      <c r="I160" s="2">
        <f t="shared" si="70"/>
        <v>0</v>
      </c>
      <c r="J160" s="2">
        <f t="shared" si="70"/>
        <v>0</v>
      </c>
      <c r="K160" s="2">
        <f>SUM(K161:K164)</f>
        <v>3757.4</v>
      </c>
      <c r="L160" s="2">
        <f t="shared" ref="L160:O160" si="71">SUM(L161:L164)</f>
        <v>4251.3</v>
      </c>
      <c r="M160" s="2">
        <f t="shared" si="71"/>
        <v>4251.3</v>
      </c>
      <c r="N160" s="2">
        <f t="shared" si="71"/>
        <v>4251.3</v>
      </c>
      <c r="O160" s="2">
        <f t="shared" si="71"/>
        <v>4251.3</v>
      </c>
    </row>
    <row r="161" spans="1:15" ht="21" customHeight="1" x14ac:dyDescent="0.3">
      <c r="A161" s="21"/>
      <c r="B161" s="24"/>
      <c r="C161" s="12" t="s">
        <v>5</v>
      </c>
      <c r="D161" s="2">
        <f t="shared" si="69"/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</row>
    <row r="162" spans="1:15" ht="21" customHeight="1" x14ac:dyDescent="0.3">
      <c r="A162" s="21"/>
      <c r="B162" s="24"/>
      <c r="C162" s="12" t="s">
        <v>6</v>
      </c>
      <c r="D162" s="2">
        <f t="shared" si="69"/>
        <v>20762.599999999999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3757.4</v>
      </c>
      <c r="L162" s="2">
        <v>4251.3</v>
      </c>
      <c r="M162" s="2">
        <v>4251.3</v>
      </c>
      <c r="N162" s="2">
        <v>4251.3</v>
      </c>
      <c r="O162" s="2">
        <v>4251.3</v>
      </c>
    </row>
    <row r="163" spans="1:15" ht="21" customHeight="1" x14ac:dyDescent="0.3">
      <c r="A163" s="21"/>
      <c r="B163" s="24"/>
      <c r="C163" s="12" t="s">
        <v>7</v>
      </c>
      <c r="D163" s="2">
        <f t="shared" si="69"/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</row>
    <row r="164" spans="1:15" ht="21" customHeight="1" x14ac:dyDescent="0.3">
      <c r="A164" s="22"/>
      <c r="B164" s="25"/>
      <c r="C164" s="12" t="s">
        <v>53</v>
      </c>
      <c r="D164" s="2">
        <f t="shared" si="69"/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</row>
    <row r="165" spans="1:15" x14ac:dyDescent="0.3">
      <c r="A165" s="20" t="s">
        <v>71</v>
      </c>
      <c r="B165" s="20" t="s">
        <v>72</v>
      </c>
      <c r="C165" s="10" t="s">
        <v>4</v>
      </c>
      <c r="D165" s="2">
        <f t="shared" ref="D165:D169" si="72">SUM(E165:O165)</f>
        <v>25252.5</v>
      </c>
      <c r="E165" s="2">
        <f>SUM(E166:E169)</f>
        <v>0</v>
      </c>
      <c r="F165" s="2">
        <f t="shared" ref="F165:O165" si="73">SUM(F166:F169)</f>
        <v>0</v>
      </c>
      <c r="G165" s="2">
        <f t="shared" si="73"/>
        <v>0</v>
      </c>
      <c r="H165" s="2">
        <f t="shared" si="73"/>
        <v>0</v>
      </c>
      <c r="I165" s="2">
        <f t="shared" si="73"/>
        <v>0</v>
      </c>
      <c r="J165" s="2">
        <f t="shared" si="73"/>
        <v>25252.5</v>
      </c>
      <c r="K165" s="2">
        <f t="shared" si="73"/>
        <v>0</v>
      </c>
      <c r="L165" s="2">
        <f t="shared" si="73"/>
        <v>0</v>
      </c>
      <c r="M165" s="2">
        <f t="shared" si="73"/>
        <v>0</v>
      </c>
      <c r="N165" s="2">
        <f t="shared" si="73"/>
        <v>0</v>
      </c>
      <c r="O165" s="2">
        <f t="shared" si="73"/>
        <v>0</v>
      </c>
    </row>
    <row r="166" spans="1:15" x14ac:dyDescent="0.3">
      <c r="A166" s="21"/>
      <c r="B166" s="21"/>
      <c r="C166" s="12" t="s">
        <v>5</v>
      </c>
      <c r="D166" s="2">
        <f t="shared" si="72"/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</row>
    <row r="167" spans="1:15" x14ac:dyDescent="0.3">
      <c r="A167" s="21"/>
      <c r="B167" s="21"/>
      <c r="C167" s="12" t="s">
        <v>6</v>
      </c>
      <c r="D167" s="2">
        <f t="shared" si="72"/>
        <v>25000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25000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</row>
    <row r="168" spans="1:15" x14ac:dyDescent="0.3">
      <c r="A168" s="21"/>
      <c r="B168" s="21"/>
      <c r="C168" s="12" t="s">
        <v>7</v>
      </c>
      <c r="D168" s="2">
        <f t="shared" si="72"/>
        <v>252.5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252.5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</row>
    <row r="169" spans="1:15" ht="17.25" customHeight="1" x14ac:dyDescent="0.3">
      <c r="A169" s="22"/>
      <c r="B169" s="22"/>
      <c r="C169" s="12" t="s">
        <v>53</v>
      </c>
      <c r="D169" s="2">
        <f t="shared" si="72"/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</row>
    <row r="170" spans="1:15" x14ac:dyDescent="0.3">
      <c r="A170" s="20" t="s">
        <v>73</v>
      </c>
      <c r="B170" s="20" t="s">
        <v>75</v>
      </c>
      <c r="C170" s="10" t="s">
        <v>4</v>
      </c>
      <c r="D170" s="2">
        <f t="shared" ref="D170:D174" si="74">SUM(E170:O170)</f>
        <v>43486.6</v>
      </c>
      <c r="E170" s="2">
        <f>SUM(E171:E174)</f>
        <v>0</v>
      </c>
      <c r="F170" s="2">
        <f t="shared" ref="F170:O170" si="75">SUM(F171:F174)</f>
        <v>0</v>
      </c>
      <c r="G170" s="2">
        <f t="shared" si="75"/>
        <v>0</v>
      </c>
      <c r="H170" s="2">
        <f t="shared" si="75"/>
        <v>0</v>
      </c>
      <c r="I170" s="2">
        <f t="shared" si="75"/>
        <v>0</v>
      </c>
      <c r="J170" s="2">
        <v>0</v>
      </c>
      <c r="K170" s="2">
        <f t="shared" si="75"/>
        <v>16085.1</v>
      </c>
      <c r="L170" s="2">
        <f t="shared" si="75"/>
        <v>4041.5</v>
      </c>
      <c r="M170" s="2">
        <f t="shared" si="75"/>
        <v>4101.1000000000004</v>
      </c>
      <c r="N170" s="2">
        <f t="shared" si="75"/>
        <v>4258.8999999999996</v>
      </c>
      <c r="O170" s="2">
        <f t="shared" si="75"/>
        <v>15000</v>
      </c>
    </row>
    <row r="171" spans="1:15" x14ac:dyDescent="0.3">
      <c r="A171" s="21"/>
      <c r="B171" s="21"/>
      <c r="C171" s="12" t="s">
        <v>5</v>
      </c>
      <c r="D171" s="2">
        <f t="shared" si="74"/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</row>
    <row r="172" spans="1:15" x14ac:dyDescent="0.3">
      <c r="A172" s="21"/>
      <c r="B172" s="21"/>
      <c r="C172" s="12" t="s">
        <v>6</v>
      </c>
      <c r="D172" s="2">
        <f t="shared" si="74"/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</row>
    <row r="173" spans="1:15" x14ac:dyDescent="0.3">
      <c r="A173" s="21"/>
      <c r="B173" s="21"/>
      <c r="C173" s="12" t="s">
        <v>7</v>
      </c>
      <c r="D173" s="2">
        <f t="shared" si="74"/>
        <v>43486.6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16085.1</v>
      </c>
      <c r="L173" s="2">
        <v>4041.5</v>
      </c>
      <c r="M173" s="2">
        <v>4101.1000000000004</v>
      </c>
      <c r="N173" s="2">
        <v>4258.8999999999996</v>
      </c>
      <c r="O173" s="2">
        <v>15000</v>
      </c>
    </row>
    <row r="174" spans="1:15" ht="17.25" customHeight="1" x14ac:dyDescent="0.3">
      <c r="A174" s="22"/>
      <c r="B174" s="22"/>
      <c r="C174" s="12" t="s">
        <v>53</v>
      </c>
      <c r="D174" s="2">
        <f t="shared" si="74"/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</row>
    <row r="175" spans="1:15" x14ac:dyDescent="0.3">
      <c r="A175" s="26" t="s">
        <v>41</v>
      </c>
      <c r="B175" s="26" t="s">
        <v>60</v>
      </c>
      <c r="C175" s="10" t="s">
        <v>4</v>
      </c>
      <c r="D175" s="11">
        <f t="shared" ref="D175:D192" si="76">SUM(E175:O175)</f>
        <v>723273.26</v>
      </c>
      <c r="E175" s="11">
        <f>E181</f>
        <v>46344.800000000003</v>
      </c>
      <c r="F175" s="11">
        <f>F181</f>
        <v>46558.1</v>
      </c>
      <c r="G175" s="11">
        <f t="shared" ref="G175:O175" si="77">G181</f>
        <v>46030.7</v>
      </c>
      <c r="H175" s="11">
        <f>H181</f>
        <v>57686.6</v>
      </c>
      <c r="I175" s="11">
        <f>I181</f>
        <v>59282.1</v>
      </c>
      <c r="J175" s="11">
        <f t="shared" si="77"/>
        <v>66463.3</v>
      </c>
      <c r="K175" s="11">
        <f t="shared" si="77"/>
        <v>77566.5</v>
      </c>
      <c r="L175" s="11">
        <f t="shared" si="77"/>
        <v>69331.8</v>
      </c>
      <c r="M175" s="11">
        <f t="shared" si="77"/>
        <v>72105.600000000006</v>
      </c>
      <c r="N175" s="11">
        <f t="shared" si="77"/>
        <v>74907.3</v>
      </c>
      <c r="O175" s="11">
        <f t="shared" si="77"/>
        <v>106996.46</v>
      </c>
    </row>
    <row r="176" spans="1:15" x14ac:dyDescent="0.3">
      <c r="A176" s="27"/>
      <c r="B176" s="27"/>
      <c r="C176" s="12" t="s">
        <v>5</v>
      </c>
      <c r="D176" s="2">
        <f>SUM(E176:O176)</f>
        <v>0</v>
      </c>
      <c r="E176" s="2">
        <f>E182</f>
        <v>0</v>
      </c>
      <c r="F176" s="2">
        <f t="shared" ref="F176:O180" si="78">F182</f>
        <v>0</v>
      </c>
      <c r="G176" s="2">
        <f t="shared" si="78"/>
        <v>0</v>
      </c>
      <c r="H176" s="2">
        <f t="shared" si="78"/>
        <v>0</v>
      </c>
      <c r="I176" s="2">
        <f t="shared" si="78"/>
        <v>0</v>
      </c>
      <c r="J176" s="2">
        <f t="shared" si="78"/>
        <v>0</v>
      </c>
      <c r="K176" s="2">
        <f t="shared" si="78"/>
        <v>0</v>
      </c>
      <c r="L176" s="2">
        <f t="shared" si="78"/>
        <v>0</v>
      </c>
      <c r="M176" s="2">
        <f t="shared" si="78"/>
        <v>0</v>
      </c>
      <c r="N176" s="2">
        <f t="shared" si="78"/>
        <v>0</v>
      </c>
      <c r="O176" s="2">
        <f t="shared" si="78"/>
        <v>0</v>
      </c>
    </row>
    <row r="177" spans="1:15" x14ac:dyDescent="0.3">
      <c r="A177" s="27"/>
      <c r="B177" s="27"/>
      <c r="C177" s="12" t="s">
        <v>6</v>
      </c>
      <c r="D177" s="2">
        <f t="shared" si="76"/>
        <v>0</v>
      </c>
      <c r="E177" s="2">
        <f t="shared" ref="E177:E180" si="79">E183</f>
        <v>0</v>
      </c>
      <c r="F177" s="2">
        <f t="shared" si="78"/>
        <v>0</v>
      </c>
      <c r="G177" s="2">
        <f t="shared" si="78"/>
        <v>0</v>
      </c>
      <c r="H177" s="2">
        <f t="shared" si="78"/>
        <v>0</v>
      </c>
      <c r="I177" s="2">
        <f t="shared" si="78"/>
        <v>0</v>
      </c>
      <c r="J177" s="2">
        <f t="shared" si="78"/>
        <v>0</v>
      </c>
      <c r="K177" s="2">
        <f t="shared" si="78"/>
        <v>0</v>
      </c>
      <c r="L177" s="2">
        <f t="shared" si="78"/>
        <v>0</v>
      </c>
      <c r="M177" s="2">
        <f t="shared" si="78"/>
        <v>0</v>
      </c>
      <c r="N177" s="2">
        <f t="shared" si="78"/>
        <v>0</v>
      </c>
      <c r="O177" s="2">
        <f t="shared" si="78"/>
        <v>0</v>
      </c>
    </row>
    <row r="178" spans="1:15" ht="27.6" x14ac:dyDescent="0.3">
      <c r="A178" s="27"/>
      <c r="B178" s="27"/>
      <c r="C178" s="12" t="s">
        <v>54</v>
      </c>
      <c r="D178" s="2">
        <f t="shared" si="76"/>
        <v>723273.26</v>
      </c>
      <c r="E178" s="2">
        <f t="shared" si="79"/>
        <v>46344.800000000003</v>
      </c>
      <c r="F178" s="2">
        <f t="shared" si="78"/>
        <v>46558.1</v>
      </c>
      <c r="G178" s="2">
        <f t="shared" si="78"/>
        <v>46030.7</v>
      </c>
      <c r="H178" s="2">
        <f t="shared" si="78"/>
        <v>57686.6</v>
      </c>
      <c r="I178" s="2">
        <f t="shared" si="78"/>
        <v>59282.1</v>
      </c>
      <c r="J178" s="2">
        <f t="shared" si="78"/>
        <v>66463.3</v>
      </c>
      <c r="K178" s="2">
        <f t="shared" si="78"/>
        <v>77566.5</v>
      </c>
      <c r="L178" s="2">
        <f t="shared" si="78"/>
        <v>69331.8</v>
      </c>
      <c r="M178" s="2">
        <f t="shared" si="78"/>
        <v>72105.600000000006</v>
      </c>
      <c r="N178" s="2">
        <f t="shared" si="78"/>
        <v>74907.3</v>
      </c>
      <c r="O178" s="2">
        <f t="shared" si="78"/>
        <v>106996.46</v>
      </c>
    </row>
    <row r="179" spans="1:15" ht="27.6" x14ac:dyDescent="0.3">
      <c r="A179" s="27"/>
      <c r="B179" s="27"/>
      <c r="C179" s="13" t="s">
        <v>55</v>
      </c>
      <c r="D179" s="2">
        <f t="shared" si="76"/>
        <v>642.9</v>
      </c>
      <c r="E179" s="2">
        <f t="shared" si="79"/>
        <v>642.9</v>
      </c>
      <c r="F179" s="2">
        <f t="shared" si="78"/>
        <v>0</v>
      </c>
      <c r="G179" s="2">
        <f t="shared" si="78"/>
        <v>0</v>
      </c>
      <c r="H179" s="2">
        <f t="shared" si="78"/>
        <v>0</v>
      </c>
      <c r="I179" s="2">
        <f t="shared" si="78"/>
        <v>0</v>
      </c>
      <c r="J179" s="2">
        <f t="shared" si="78"/>
        <v>0</v>
      </c>
      <c r="K179" s="2">
        <f t="shared" si="78"/>
        <v>0</v>
      </c>
      <c r="L179" s="2">
        <f t="shared" si="78"/>
        <v>0</v>
      </c>
      <c r="M179" s="2">
        <f t="shared" si="78"/>
        <v>0</v>
      </c>
      <c r="N179" s="2">
        <f t="shared" si="78"/>
        <v>0</v>
      </c>
      <c r="O179" s="2">
        <f t="shared" si="78"/>
        <v>0</v>
      </c>
    </row>
    <row r="180" spans="1:15" ht="20.100000000000001" customHeight="1" x14ac:dyDescent="0.3">
      <c r="A180" s="28"/>
      <c r="B180" s="28"/>
      <c r="C180" s="12" t="s">
        <v>53</v>
      </c>
      <c r="D180" s="2">
        <f t="shared" si="76"/>
        <v>0</v>
      </c>
      <c r="E180" s="2">
        <f t="shared" si="79"/>
        <v>0</v>
      </c>
      <c r="F180" s="2">
        <f t="shared" si="78"/>
        <v>0</v>
      </c>
      <c r="G180" s="2">
        <f t="shared" si="78"/>
        <v>0</v>
      </c>
      <c r="H180" s="2">
        <f t="shared" si="78"/>
        <v>0</v>
      </c>
      <c r="I180" s="2">
        <f t="shared" si="78"/>
        <v>0</v>
      </c>
      <c r="J180" s="2">
        <f t="shared" si="78"/>
        <v>0</v>
      </c>
      <c r="K180" s="2">
        <f t="shared" si="78"/>
        <v>0</v>
      </c>
      <c r="L180" s="2">
        <f t="shared" si="78"/>
        <v>0</v>
      </c>
      <c r="M180" s="2">
        <f t="shared" si="78"/>
        <v>0</v>
      </c>
      <c r="N180" s="2">
        <f t="shared" si="78"/>
        <v>0</v>
      </c>
      <c r="O180" s="2">
        <f t="shared" si="78"/>
        <v>0</v>
      </c>
    </row>
    <row r="181" spans="1:15" x14ac:dyDescent="0.3">
      <c r="A181" s="20" t="s">
        <v>42</v>
      </c>
      <c r="B181" s="20" t="s">
        <v>43</v>
      </c>
      <c r="C181" s="10" t="s">
        <v>4</v>
      </c>
      <c r="D181" s="2">
        <f>SUM(E181:O181)</f>
        <v>723273.26</v>
      </c>
      <c r="E181" s="2">
        <f>E187</f>
        <v>46344.800000000003</v>
      </c>
      <c r="F181" s="2">
        <f>F187</f>
        <v>46558.1</v>
      </c>
      <c r="G181" s="2">
        <f t="shared" ref="G181:O181" si="80">G187</f>
        <v>46030.7</v>
      </c>
      <c r="H181" s="2">
        <f t="shared" si="80"/>
        <v>57686.6</v>
      </c>
      <c r="I181" s="2">
        <f>I187</f>
        <v>59282.1</v>
      </c>
      <c r="J181" s="2">
        <f t="shared" si="80"/>
        <v>66463.3</v>
      </c>
      <c r="K181" s="2">
        <f>K187</f>
        <v>77566.5</v>
      </c>
      <c r="L181" s="2">
        <f t="shared" si="80"/>
        <v>69331.8</v>
      </c>
      <c r="M181" s="2">
        <f t="shared" si="80"/>
        <v>72105.600000000006</v>
      </c>
      <c r="N181" s="2">
        <f t="shared" si="80"/>
        <v>74907.3</v>
      </c>
      <c r="O181" s="2">
        <f t="shared" si="80"/>
        <v>106996.46</v>
      </c>
    </row>
    <row r="182" spans="1:15" x14ac:dyDescent="0.3">
      <c r="A182" s="21"/>
      <c r="B182" s="21"/>
      <c r="C182" s="12" t="s">
        <v>5</v>
      </c>
      <c r="D182" s="2">
        <f t="shared" si="76"/>
        <v>0</v>
      </c>
      <c r="E182" s="2">
        <f t="shared" ref="E182:O186" si="81">E188</f>
        <v>0</v>
      </c>
      <c r="F182" s="2">
        <f t="shared" si="81"/>
        <v>0</v>
      </c>
      <c r="G182" s="2">
        <f t="shared" si="81"/>
        <v>0</v>
      </c>
      <c r="H182" s="2">
        <f t="shared" si="81"/>
        <v>0</v>
      </c>
      <c r="I182" s="2">
        <f>I188</f>
        <v>0</v>
      </c>
      <c r="J182" s="2">
        <f t="shared" ref="J182:N182" si="82">J188</f>
        <v>0</v>
      </c>
      <c r="K182" s="2">
        <f t="shared" si="82"/>
        <v>0</v>
      </c>
      <c r="L182" s="2">
        <f>L188</f>
        <v>0</v>
      </c>
      <c r="M182" s="2">
        <f t="shared" si="82"/>
        <v>0</v>
      </c>
      <c r="N182" s="2">
        <f t="shared" si="82"/>
        <v>0</v>
      </c>
      <c r="O182" s="2">
        <f>O188</f>
        <v>0</v>
      </c>
    </row>
    <row r="183" spans="1:15" x14ac:dyDescent="0.3">
      <c r="A183" s="21"/>
      <c r="B183" s="21"/>
      <c r="C183" s="12" t="s">
        <v>6</v>
      </c>
      <c r="D183" s="2">
        <f t="shared" si="76"/>
        <v>0</v>
      </c>
      <c r="E183" s="2">
        <f t="shared" si="81"/>
        <v>0</v>
      </c>
      <c r="F183" s="2">
        <f t="shared" si="81"/>
        <v>0</v>
      </c>
      <c r="G183" s="2">
        <f t="shared" si="81"/>
        <v>0</v>
      </c>
      <c r="H183" s="2">
        <f t="shared" si="81"/>
        <v>0</v>
      </c>
      <c r="I183" s="2">
        <f t="shared" si="81"/>
        <v>0</v>
      </c>
      <c r="J183" s="2">
        <f t="shared" si="81"/>
        <v>0</v>
      </c>
      <c r="K183" s="2">
        <f t="shared" si="81"/>
        <v>0</v>
      </c>
      <c r="L183" s="2">
        <f t="shared" si="81"/>
        <v>0</v>
      </c>
      <c r="M183" s="2">
        <f t="shared" si="81"/>
        <v>0</v>
      </c>
      <c r="N183" s="2">
        <f t="shared" si="81"/>
        <v>0</v>
      </c>
      <c r="O183" s="2">
        <f>O189</f>
        <v>0</v>
      </c>
    </row>
    <row r="184" spans="1:15" ht="27.6" x14ac:dyDescent="0.3">
      <c r="A184" s="21"/>
      <c r="B184" s="21"/>
      <c r="C184" s="12" t="s">
        <v>54</v>
      </c>
      <c r="D184" s="2">
        <f t="shared" si="76"/>
        <v>723273.26</v>
      </c>
      <c r="E184" s="2">
        <f t="shared" si="81"/>
        <v>46344.800000000003</v>
      </c>
      <c r="F184" s="2">
        <f t="shared" si="81"/>
        <v>46558.1</v>
      </c>
      <c r="G184" s="2">
        <f t="shared" si="81"/>
        <v>46030.7</v>
      </c>
      <c r="H184" s="2">
        <f t="shared" si="81"/>
        <v>57686.6</v>
      </c>
      <c r="I184" s="2">
        <f t="shared" si="81"/>
        <v>59282.1</v>
      </c>
      <c r="J184" s="2">
        <f t="shared" si="81"/>
        <v>66463.3</v>
      </c>
      <c r="K184" s="2">
        <f t="shared" si="81"/>
        <v>77566.5</v>
      </c>
      <c r="L184" s="2">
        <f t="shared" si="81"/>
        <v>69331.8</v>
      </c>
      <c r="M184" s="2">
        <f t="shared" si="81"/>
        <v>72105.600000000006</v>
      </c>
      <c r="N184" s="2">
        <f t="shared" si="81"/>
        <v>74907.3</v>
      </c>
      <c r="O184" s="2">
        <f t="shared" si="81"/>
        <v>106996.46</v>
      </c>
    </row>
    <row r="185" spans="1:15" ht="27.6" x14ac:dyDescent="0.3">
      <c r="A185" s="21"/>
      <c r="B185" s="21"/>
      <c r="C185" s="13" t="s">
        <v>55</v>
      </c>
      <c r="D185" s="2">
        <f t="shared" si="76"/>
        <v>642.9</v>
      </c>
      <c r="E185" s="2">
        <f t="shared" si="81"/>
        <v>642.9</v>
      </c>
      <c r="F185" s="2">
        <f t="shared" si="81"/>
        <v>0</v>
      </c>
      <c r="G185" s="2">
        <f t="shared" si="81"/>
        <v>0</v>
      </c>
      <c r="H185" s="2">
        <f t="shared" si="81"/>
        <v>0</v>
      </c>
      <c r="I185" s="2">
        <f t="shared" si="81"/>
        <v>0</v>
      </c>
      <c r="J185" s="2">
        <f t="shared" si="81"/>
        <v>0</v>
      </c>
      <c r="K185" s="2">
        <f t="shared" si="81"/>
        <v>0</v>
      </c>
      <c r="L185" s="2">
        <f t="shared" si="81"/>
        <v>0</v>
      </c>
      <c r="M185" s="2">
        <f t="shared" si="81"/>
        <v>0</v>
      </c>
      <c r="N185" s="2">
        <f t="shared" si="81"/>
        <v>0</v>
      </c>
      <c r="O185" s="2">
        <f t="shared" si="81"/>
        <v>0</v>
      </c>
    </row>
    <row r="186" spans="1:15" ht="21.75" customHeight="1" x14ac:dyDescent="0.3">
      <c r="A186" s="22"/>
      <c r="B186" s="22"/>
      <c r="C186" s="12" t="s">
        <v>53</v>
      </c>
      <c r="D186" s="2">
        <f t="shared" si="76"/>
        <v>0</v>
      </c>
      <c r="E186" s="2">
        <f t="shared" si="81"/>
        <v>0</v>
      </c>
      <c r="F186" s="2">
        <f t="shared" si="81"/>
        <v>0</v>
      </c>
      <c r="G186" s="2">
        <f t="shared" si="81"/>
        <v>0</v>
      </c>
      <c r="H186" s="2">
        <f t="shared" si="81"/>
        <v>0</v>
      </c>
      <c r="I186" s="2">
        <f t="shared" si="81"/>
        <v>0</v>
      </c>
      <c r="J186" s="2">
        <f t="shared" si="81"/>
        <v>0</v>
      </c>
      <c r="K186" s="2">
        <f t="shared" si="81"/>
        <v>0</v>
      </c>
      <c r="L186" s="2">
        <f t="shared" si="81"/>
        <v>0</v>
      </c>
      <c r="M186" s="2">
        <f t="shared" si="81"/>
        <v>0</v>
      </c>
      <c r="N186" s="2">
        <f t="shared" si="81"/>
        <v>0</v>
      </c>
      <c r="O186" s="2">
        <f t="shared" si="81"/>
        <v>0</v>
      </c>
    </row>
    <row r="187" spans="1:15" x14ac:dyDescent="0.3">
      <c r="A187" s="35" t="s">
        <v>44</v>
      </c>
      <c r="B187" s="35" t="s">
        <v>45</v>
      </c>
      <c r="C187" s="10" t="s">
        <v>4</v>
      </c>
      <c r="D187" s="2">
        <f>SUM(E187:O187)</f>
        <v>723273.26</v>
      </c>
      <c r="E187" s="2">
        <f>E188+E189+E190+E192</f>
        <v>46344.800000000003</v>
      </c>
      <c r="F187" s="2">
        <f t="shared" ref="F187:O187" si="83">F188+F189+F190+F192</f>
        <v>46558.1</v>
      </c>
      <c r="G187" s="2">
        <f t="shared" si="83"/>
        <v>46030.7</v>
      </c>
      <c r="H187" s="2">
        <f t="shared" si="83"/>
        <v>57686.6</v>
      </c>
      <c r="I187" s="2">
        <f>I188+I189+I190+I192</f>
        <v>59282.1</v>
      </c>
      <c r="J187" s="2">
        <f t="shared" si="83"/>
        <v>66463.3</v>
      </c>
      <c r="K187" s="2">
        <f t="shared" si="83"/>
        <v>77566.5</v>
      </c>
      <c r="L187" s="2">
        <f t="shared" si="83"/>
        <v>69331.8</v>
      </c>
      <c r="M187" s="2">
        <f t="shared" si="83"/>
        <v>72105.600000000006</v>
      </c>
      <c r="N187" s="2">
        <f t="shared" si="83"/>
        <v>74907.3</v>
      </c>
      <c r="O187" s="2">
        <f t="shared" si="83"/>
        <v>106996.46</v>
      </c>
    </row>
    <row r="188" spans="1:15" x14ac:dyDescent="0.3">
      <c r="A188" s="35"/>
      <c r="B188" s="35"/>
      <c r="C188" s="12" t="s">
        <v>5</v>
      </c>
      <c r="D188" s="2">
        <f t="shared" si="76"/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</row>
    <row r="189" spans="1:15" x14ac:dyDescent="0.3">
      <c r="A189" s="35"/>
      <c r="B189" s="35"/>
      <c r="C189" s="12" t="s">
        <v>6</v>
      </c>
      <c r="D189" s="2">
        <f t="shared" si="76"/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</row>
    <row r="190" spans="1:15" ht="27.6" x14ac:dyDescent="0.3">
      <c r="A190" s="35"/>
      <c r="B190" s="35"/>
      <c r="C190" s="12" t="s">
        <v>54</v>
      </c>
      <c r="D190" s="2">
        <f t="shared" si="76"/>
        <v>723273.26</v>
      </c>
      <c r="E190" s="2">
        <v>46344.800000000003</v>
      </c>
      <c r="F190" s="2">
        <v>46558.1</v>
      </c>
      <c r="G190" s="2">
        <v>46030.7</v>
      </c>
      <c r="H190" s="2">
        <v>57686.6</v>
      </c>
      <c r="I190" s="2">
        <v>59282.1</v>
      </c>
      <c r="J190" s="2">
        <v>66463.3</v>
      </c>
      <c r="K190" s="2">
        <v>77566.5</v>
      </c>
      <c r="L190" s="2">
        <v>69331.8</v>
      </c>
      <c r="M190" s="2">
        <v>72105.600000000006</v>
      </c>
      <c r="N190" s="2">
        <v>74907.3</v>
      </c>
      <c r="O190" s="2">
        <v>106996.46</v>
      </c>
    </row>
    <row r="191" spans="1:15" ht="27.6" x14ac:dyDescent="0.3">
      <c r="A191" s="35"/>
      <c r="B191" s="35"/>
      <c r="C191" s="13" t="s">
        <v>55</v>
      </c>
      <c r="D191" s="2">
        <f t="shared" si="76"/>
        <v>642.9</v>
      </c>
      <c r="E191" s="1">
        <v>642.9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</row>
    <row r="192" spans="1:15" ht="21.75" customHeight="1" x14ac:dyDescent="0.3">
      <c r="A192" s="35"/>
      <c r="B192" s="35"/>
      <c r="C192" s="12" t="s">
        <v>53</v>
      </c>
      <c r="D192" s="2">
        <f t="shared" si="76"/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</row>
  </sheetData>
  <mergeCells count="77">
    <mergeCell ref="I10:K10"/>
    <mergeCell ref="A187:A192"/>
    <mergeCell ref="B187:B192"/>
    <mergeCell ref="A181:A186"/>
    <mergeCell ref="B181:B186"/>
    <mergeCell ref="A175:A180"/>
    <mergeCell ref="B175:B180"/>
    <mergeCell ref="B149:B154"/>
    <mergeCell ref="A134:A138"/>
    <mergeCell ref="B134:B138"/>
    <mergeCell ref="A149:A154"/>
    <mergeCell ref="B109:B113"/>
    <mergeCell ref="A103:A108"/>
    <mergeCell ref="B103:B108"/>
    <mergeCell ref="A14:A20"/>
    <mergeCell ref="B14:B20"/>
    <mergeCell ref="L2:O2"/>
    <mergeCell ref="L3:O3"/>
    <mergeCell ref="L4:O4"/>
    <mergeCell ref="A144:A148"/>
    <mergeCell ref="B144:B148"/>
    <mergeCell ref="A139:A143"/>
    <mergeCell ref="B139:B143"/>
    <mergeCell ref="A129:A133"/>
    <mergeCell ref="B129:B133"/>
    <mergeCell ref="A124:A128"/>
    <mergeCell ref="B124:B128"/>
    <mergeCell ref="A119:A123"/>
    <mergeCell ref="B119:B123"/>
    <mergeCell ref="A114:A118"/>
    <mergeCell ref="B114:B118"/>
    <mergeCell ref="A109:A113"/>
    <mergeCell ref="L6:N6"/>
    <mergeCell ref="L7:N7"/>
    <mergeCell ref="A155:A159"/>
    <mergeCell ref="B155:B159"/>
    <mergeCell ref="A9:O9"/>
    <mergeCell ref="A11:A12"/>
    <mergeCell ref="B11:B12"/>
    <mergeCell ref="C11:C12"/>
    <mergeCell ref="D11:O11"/>
    <mergeCell ref="A64:A68"/>
    <mergeCell ref="B64:B68"/>
    <mergeCell ref="A59:A63"/>
    <mergeCell ref="B59:B63"/>
    <mergeCell ref="A49:A53"/>
    <mergeCell ref="B49:B53"/>
    <mergeCell ref="A79:A84"/>
    <mergeCell ref="A38:A42"/>
    <mergeCell ref="B38:B42"/>
    <mergeCell ref="A27:A32"/>
    <mergeCell ref="B27:B32"/>
    <mergeCell ref="A21:A26"/>
    <mergeCell ref="B21:B26"/>
    <mergeCell ref="A33:A37"/>
    <mergeCell ref="B33:B37"/>
    <mergeCell ref="A170:A174"/>
    <mergeCell ref="B170:B174"/>
    <mergeCell ref="A160:A164"/>
    <mergeCell ref="B160:B164"/>
    <mergeCell ref="A54:A58"/>
    <mergeCell ref="B54:B58"/>
    <mergeCell ref="B79:B84"/>
    <mergeCell ref="A97:A102"/>
    <mergeCell ref="B97:B102"/>
    <mergeCell ref="A91:A96"/>
    <mergeCell ref="B91:B96"/>
    <mergeCell ref="A85:A90"/>
    <mergeCell ref="B85:B90"/>
    <mergeCell ref="A165:A169"/>
    <mergeCell ref="B165:B169"/>
    <mergeCell ref="A43:A48"/>
    <mergeCell ref="B43:B48"/>
    <mergeCell ref="B74:B78"/>
    <mergeCell ref="A69:A73"/>
    <mergeCell ref="B69:B73"/>
    <mergeCell ref="A74:A78"/>
  </mergeCells>
  <printOptions horizontalCentered="1"/>
  <pageMargins left="0.39370078740157483" right="0.39370078740157483" top="0.39370078740157483" bottom="0.39370078740157483" header="0" footer="0"/>
  <pageSetup paperSize="9" scale="63" fitToHeight="0" orientation="landscape" r:id="rId1"/>
  <rowBreaks count="4" manualBreakCount="4">
    <brk id="42" max="14" man="1"/>
    <brk id="90" max="14" man="1"/>
    <brk id="133" max="14" man="1"/>
    <brk id="17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ФБ,ОБ,ГБ,ВНБ</vt:lpstr>
      <vt:lpstr>'ФБ,ОБ,ГБ,ВНБ'!Область_печати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Кудрявцева Оксана Борисовна</cp:lastModifiedBy>
  <cp:lastPrinted>2021-11-09T08:23:27Z</cp:lastPrinted>
  <dcterms:created xsi:type="dcterms:W3CDTF">2018-10-25T08:10:06Z</dcterms:created>
  <dcterms:modified xsi:type="dcterms:W3CDTF">2021-11-13T01:18:51Z</dcterms:modified>
</cp:coreProperties>
</file>